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C614BC77-DB1E-485F-81E0-6A7A54C73872}" xr6:coauthVersionLast="47" xr6:coauthVersionMax="47" xr10:uidLastSave="{00000000-0000-0000-0000-000000000000}"/>
  <workbookProtection workbookAlgorithmName="SHA-512" workbookHashValue="C3DnGxL/M97U8zSns+p9zBCWpnuLfnatnghODGiql7B6nzLhF3K1s1TEuoABfK4QV+h/Pj3uyxKjfPYBnJA8VQ==" workbookSaltValue="99n2Dur3q3xw3yAuYSxL9w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CPT!$A$1:$K$89</definedName>
    <definedName name="_xlnm.Print_Area" localSheetId="7">'DC1'!$A$1:$K$89</definedName>
    <definedName name="_xlnm.Print_Area" localSheetId="13">'DC2'!$A$1:$K$89</definedName>
    <definedName name="_xlnm.Print_Area" localSheetId="18">'DC3'!$A$1:$K$89</definedName>
    <definedName name="_xlnm.Print_Area" localSheetId="26">'DC4'!$A$1:$K$89</definedName>
    <definedName name="_xlnm.Print_Area" localSheetId="30">'DC5'!$A$1:$K$89</definedName>
    <definedName name="_xlnm.Print_Area" localSheetId="0">Summary!$A$1:$K$89</definedName>
    <definedName name="_xlnm.Print_Area" localSheetId="2">'WC011'!$A$1:$K$89</definedName>
    <definedName name="_xlnm.Print_Area" localSheetId="3">'WC012'!$A$1:$K$89</definedName>
    <definedName name="_xlnm.Print_Area" localSheetId="4">'WC013'!$A$1:$K$89</definedName>
    <definedName name="_xlnm.Print_Area" localSheetId="5">'WC014'!$A$1:$K$89</definedName>
    <definedName name="_xlnm.Print_Area" localSheetId="6">'WC015'!$A$1:$K$89</definedName>
    <definedName name="_xlnm.Print_Area" localSheetId="8">'WC022'!$A$1:$K$89</definedName>
    <definedName name="_xlnm.Print_Area" localSheetId="9">'WC023'!$A$1:$K$89</definedName>
    <definedName name="_xlnm.Print_Area" localSheetId="10">'WC024'!$A$1:$K$89</definedName>
    <definedName name="_xlnm.Print_Area" localSheetId="11">'WC025'!$A$1:$K$89</definedName>
    <definedName name="_xlnm.Print_Area" localSheetId="12">'WC026'!$A$1:$K$89</definedName>
    <definedName name="_xlnm.Print_Area" localSheetId="14">'WC031'!$A$1:$K$89</definedName>
    <definedName name="_xlnm.Print_Area" localSheetId="15">'WC032'!$A$1:$K$89</definedName>
    <definedName name="_xlnm.Print_Area" localSheetId="16">'WC033'!$A$1:$K$89</definedName>
    <definedName name="_xlnm.Print_Area" localSheetId="17">'WC034'!$A$1:$K$89</definedName>
    <definedName name="_xlnm.Print_Area" localSheetId="19">'WC041'!$A$1:$K$89</definedName>
    <definedName name="_xlnm.Print_Area" localSheetId="20">'WC042'!$A$1:$K$89</definedName>
    <definedName name="_xlnm.Print_Area" localSheetId="21">'WC043'!$A$1:$K$89</definedName>
    <definedName name="_xlnm.Print_Area" localSheetId="22">'WC044'!$A$1:$K$89</definedName>
    <definedName name="_xlnm.Print_Area" localSheetId="23">'WC045'!$A$1:$K$89</definedName>
    <definedName name="_xlnm.Print_Area" localSheetId="24">'WC047'!$A$1:$K$89</definedName>
    <definedName name="_xlnm.Print_Area" localSheetId="25">'WC048'!$A$1:$K$89</definedName>
    <definedName name="_xlnm.Print_Area" localSheetId="27">'WC051'!$A$1:$K$89</definedName>
    <definedName name="_xlnm.Print_Area" localSheetId="28">'WC052'!$A$1:$K$89</definedName>
    <definedName name="_xlnm.Print_Area" localSheetId="29">'WC053'!$A$1:$K$89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I79" i="24"/>
  <c r="H79" i="24"/>
  <c r="G79" i="24"/>
  <c r="F79" i="24"/>
  <c r="E79" i="24"/>
  <c r="D79" i="24"/>
  <c r="C79" i="24"/>
  <c r="K79" i="25"/>
  <c r="J79" i="25"/>
  <c r="I79" i="25"/>
  <c r="H79" i="25"/>
  <c r="G79" i="25"/>
  <c r="F79" i="25"/>
  <c r="E79" i="25"/>
  <c r="D79" i="25"/>
  <c r="C79" i="25"/>
  <c r="K79" i="26"/>
  <c r="J79" i="26"/>
  <c r="I79" i="26"/>
  <c r="H79" i="26"/>
  <c r="G79" i="26"/>
  <c r="F79" i="26"/>
  <c r="E79" i="26"/>
  <c r="D79" i="26"/>
  <c r="C79" i="26"/>
  <c r="K79" i="27"/>
  <c r="J79" i="27"/>
  <c r="I79" i="27"/>
  <c r="H79" i="27"/>
  <c r="G79" i="27"/>
  <c r="F79" i="27"/>
  <c r="E79" i="27"/>
  <c r="D79" i="27"/>
  <c r="C79" i="27"/>
  <c r="K79" i="28"/>
  <c r="J79" i="28"/>
  <c r="I79" i="28"/>
  <c r="H79" i="28"/>
  <c r="G79" i="28"/>
  <c r="F79" i="28"/>
  <c r="E79" i="28"/>
  <c r="D79" i="28"/>
  <c r="C79" i="28"/>
  <c r="K79" i="29"/>
  <c r="J79" i="29"/>
  <c r="I79" i="29"/>
  <c r="H79" i="29"/>
  <c r="G79" i="29"/>
  <c r="F79" i="29"/>
  <c r="E79" i="29"/>
  <c r="D79" i="29"/>
  <c r="C79" i="29"/>
  <c r="K79" i="30"/>
  <c r="J79" i="30"/>
  <c r="I79" i="30"/>
  <c r="H79" i="30"/>
  <c r="G79" i="30"/>
  <c r="F79" i="30"/>
  <c r="E79" i="30"/>
  <c r="D79" i="30"/>
  <c r="C79" i="30"/>
  <c r="K79" i="31"/>
  <c r="J79" i="31"/>
  <c r="I79" i="31"/>
  <c r="H79" i="31"/>
  <c r="G79" i="31"/>
  <c r="F79" i="31"/>
  <c r="E79" i="31"/>
  <c r="D79" i="31"/>
  <c r="C79" i="31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3"/>
  <c r="J60" i="13"/>
  <c r="I60" i="13"/>
  <c r="H60" i="13"/>
  <c r="G60" i="13"/>
  <c r="F60" i="13"/>
  <c r="E60" i="13"/>
  <c r="D60" i="13"/>
  <c r="C60" i="13"/>
  <c r="K60" i="14"/>
  <c r="J60" i="14"/>
  <c r="I60" i="14"/>
  <c r="H60" i="14"/>
  <c r="G60" i="14"/>
  <c r="F60" i="14"/>
  <c r="E60" i="14"/>
  <c r="D60" i="14"/>
  <c r="C60" i="14"/>
  <c r="K60" i="15"/>
  <c r="J60" i="15"/>
  <c r="I60" i="15"/>
  <c r="H60" i="15"/>
  <c r="G60" i="15"/>
  <c r="F60" i="15"/>
  <c r="E60" i="15"/>
  <c r="D60" i="15"/>
  <c r="C60" i="15"/>
  <c r="K60" i="16"/>
  <c r="J60" i="16"/>
  <c r="I60" i="16"/>
  <c r="H60" i="16"/>
  <c r="G60" i="16"/>
  <c r="F60" i="16"/>
  <c r="E60" i="16"/>
  <c r="D60" i="16"/>
  <c r="C60" i="16"/>
  <c r="K60" i="17"/>
  <c r="J60" i="17"/>
  <c r="I60" i="17"/>
  <c r="H60" i="17"/>
  <c r="G60" i="17"/>
  <c r="F60" i="17"/>
  <c r="E60" i="17"/>
  <c r="D60" i="17"/>
  <c r="C60" i="17"/>
  <c r="K60" i="18"/>
  <c r="J60" i="18"/>
  <c r="I60" i="18"/>
  <c r="H60" i="18"/>
  <c r="G60" i="18"/>
  <c r="F60" i="18"/>
  <c r="E60" i="18"/>
  <c r="D60" i="18"/>
  <c r="C60" i="18"/>
  <c r="K60" i="19"/>
  <c r="J60" i="19"/>
  <c r="I60" i="19"/>
  <c r="H60" i="19"/>
  <c r="G60" i="19"/>
  <c r="F60" i="19"/>
  <c r="E60" i="19"/>
  <c r="D60" i="19"/>
  <c r="C60" i="19"/>
  <c r="K60" i="20"/>
  <c r="J60" i="20"/>
  <c r="I60" i="20"/>
  <c r="H60" i="20"/>
  <c r="G60" i="20"/>
  <c r="F60" i="20"/>
  <c r="E60" i="20"/>
  <c r="D60" i="20"/>
  <c r="C60" i="20"/>
  <c r="K60" i="21"/>
  <c r="J60" i="21"/>
  <c r="I60" i="21"/>
  <c r="H60" i="21"/>
  <c r="G60" i="21"/>
  <c r="F60" i="21"/>
  <c r="E60" i="21"/>
  <c r="D60" i="21"/>
  <c r="C60" i="21"/>
  <c r="K60" i="22"/>
  <c r="J60" i="22"/>
  <c r="I60" i="22"/>
  <c r="H60" i="22"/>
  <c r="G60" i="22"/>
  <c r="F60" i="22"/>
  <c r="E60" i="22"/>
  <c r="D60" i="22"/>
  <c r="C60" i="22"/>
  <c r="K60" i="23"/>
  <c r="J60" i="23"/>
  <c r="I60" i="23"/>
  <c r="H60" i="23"/>
  <c r="G60" i="23"/>
  <c r="F60" i="23"/>
  <c r="E60" i="23"/>
  <c r="D60" i="23"/>
  <c r="C60" i="23"/>
  <c r="K60" i="24"/>
  <c r="J60" i="24"/>
  <c r="I60" i="24"/>
  <c r="H60" i="24"/>
  <c r="G60" i="24"/>
  <c r="F60" i="24"/>
  <c r="E60" i="24"/>
  <c r="D60" i="24"/>
  <c r="C60" i="24"/>
  <c r="K60" i="25"/>
  <c r="J60" i="25"/>
  <c r="I60" i="25"/>
  <c r="H60" i="25"/>
  <c r="G60" i="25"/>
  <c r="F60" i="25"/>
  <c r="E60" i="25"/>
  <c r="D60" i="25"/>
  <c r="C60" i="25"/>
  <c r="K60" i="26"/>
  <c r="J60" i="26"/>
  <c r="I60" i="26"/>
  <c r="H60" i="26"/>
  <c r="G60" i="26"/>
  <c r="F60" i="26"/>
  <c r="E60" i="26"/>
  <c r="D60" i="26"/>
  <c r="C60" i="26"/>
  <c r="K60" i="27"/>
  <c r="J60" i="27"/>
  <c r="I60" i="27"/>
  <c r="H60" i="27"/>
  <c r="G60" i="27"/>
  <c r="F60" i="27"/>
  <c r="E60" i="27"/>
  <c r="D60" i="27"/>
  <c r="C60" i="27"/>
  <c r="K60" i="28"/>
  <c r="J60" i="28"/>
  <c r="I60" i="28"/>
  <c r="H60" i="28"/>
  <c r="G60" i="28"/>
  <c r="F60" i="28"/>
  <c r="E60" i="28"/>
  <c r="D60" i="28"/>
  <c r="C60" i="28"/>
  <c r="K60" i="29"/>
  <c r="J60" i="29"/>
  <c r="I60" i="29"/>
  <c r="H60" i="29"/>
  <c r="G60" i="29"/>
  <c r="F60" i="29"/>
  <c r="E60" i="29"/>
  <c r="D60" i="29"/>
  <c r="C60" i="29"/>
  <c r="K60" i="30"/>
  <c r="J60" i="30"/>
  <c r="I60" i="30"/>
  <c r="H60" i="30"/>
  <c r="G60" i="30"/>
  <c r="F60" i="30"/>
  <c r="E60" i="30"/>
  <c r="D60" i="30"/>
  <c r="C60" i="30"/>
  <c r="K60" i="31"/>
  <c r="J60" i="31"/>
  <c r="I60" i="31"/>
  <c r="H60" i="31"/>
  <c r="G60" i="31"/>
  <c r="F60" i="31"/>
  <c r="E60" i="31"/>
  <c r="D60" i="31"/>
  <c r="C60" i="31"/>
  <c r="K60" i="1"/>
  <c r="J60" i="1"/>
  <c r="I60" i="1"/>
  <c r="H60" i="1"/>
  <c r="G60" i="1"/>
  <c r="F60" i="1"/>
  <c r="E60" i="1"/>
  <c r="D60" i="1"/>
  <c r="C60" i="1"/>
  <c r="K45" i="2"/>
  <c r="J45" i="2"/>
  <c r="I45" i="2"/>
  <c r="H45" i="2"/>
  <c r="G45" i="2"/>
  <c r="F45" i="2"/>
  <c r="E45" i="2"/>
  <c r="D45" i="2"/>
  <c r="C45" i="2"/>
  <c r="C46" i="2" s="1"/>
  <c r="K45" i="3"/>
  <c r="J45" i="3"/>
  <c r="I45" i="3"/>
  <c r="H45" i="3"/>
  <c r="G45" i="3"/>
  <c r="G46" i="3" s="1"/>
  <c r="F45" i="3"/>
  <c r="E45" i="3"/>
  <c r="D45" i="3"/>
  <c r="C45" i="3"/>
  <c r="C46" i="3" s="1"/>
  <c r="K45" i="4"/>
  <c r="J45" i="4"/>
  <c r="I45" i="4"/>
  <c r="H45" i="4"/>
  <c r="G45" i="4"/>
  <c r="G46" i="4" s="1"/>
  <c r="F45" i="4"/>
  <c r="E45" i="4"/>
  <c r="D45" i="4"/>
  <c r="D46" i="4" s="1"/>
  <c r="C45" i="4"/>
  <c r="K45" i="5"/>
  <c r="J45" i="5"/>
  <c r="I45" i="5"/>
  <c r="H45" i="5"/>
  <c r="G45" i="5"/>
  <c r="F45" i="5"/>
  <c r="E45" i="5"/>
  <c r="D45" i="5"/>
  <c r="D46" i="5" s="1"/>
  <c r="C45" i="5"/>
  <c r="K45" i="6"/>
  <c r="J45" i="6"/>
  <c r="I45" i="6"/>
  <c r="H45" i="6"/>
  <c r="H46" i="6" s="1"/>
  <c r="G45" i="6"/>
  <c r="F45" i="6"/>
  <c r="E45" i="6"/>
  <c r="D45" i="6"/>
  <c r="C45" i="6"/>
  <c r="K45" i="7"/>
  <c r="K46" i="7" s="1"/>
  <c r="J45" i="7"/>
  <c r="I45" i="7"/>
  <c r="H45" i="7"/>
  <c r="G45" i="7"/>
  <c r="F45" i="7"/>
  <c r="E45" i="7"/>
  <c r="D45" i="7"/>
  <c r="D46" i="7" s="1"/>
  <c r="C45" i="7"/>
  <c r="C46" i="7" s="1"/>
  <c r="H46" i="8"/>
  <c r="K45" i="8"/>
  <c r="J45" i="8"/>
  <c r="I45" i="8"/>
  <c r="I46" i="8" s="1"/>
  <c r="H45" i="8"/>
  <c r="G45" i="8"/>
  <c r="F45" i="8"/>
  <c r="E45" i="8"/>
  <c r="E46" i="8" s="1"/>
  <c r="D45" i="8"/>
  <c r="C45" i="8"/>
  <c r="K45" i="9"/>
  <c r="J45" i="9"/>
  <c r="I45" i="9"/>
  <c r="I46" i="9" s="1"/>
  <c r="H45" i="9"/>
  <c r="G45" i="9"/>
  <c r="F45" i="9"/>
  <c r="E45" i="9"/>
  <c r="E46" i="9" s="1"/>
  <c r="D45" i="9"/>
  <c r="C45" i="9"/>
  <c r="F46" i="10"/>
  <c r="K45" i="10"/>
  <c r="J45" i="10"/>
  <c r="I45" i="10"/>
  <c r="H45" i="10"/>
  <c r="G45" i="10"/>
  <c r="F45" i="10"/>
  <c r="E45" i="10"/>
  <c r="D45" i="10"/>
  <c r="C45" i="10"/>
  <c r="H46" i="11"/>
  <c r="K45" i="11"/>
  <c r="J45" i="11"/>
  <c r="I45" i="11"/>
  <c r="H45" i="11"/>
  <c r="G45" i="11"/>
  <c r="F45" i="11"/>
  <c r="E45" i="11"/>
  <c r="E46" i="11" s="1"/>
  <c r="D45" i="11"/>
  <c r="D46" i="11" s="1"/>
  <c r="C45" i="11"/>
  <c r="J46" i="12"/>
  <c r="K45" i="12"/>
  <c r="J45" i="12"/>
  <c r="I45" i="12"/>
  <c r="I46" i="12" s="1"/>
  <c r="H45" i="12"/>
  <c r="G45" i="12"/>
  <c r="F45" i="12"/>
  <c r="F46" i="12" s="1"/>
  <c r="E45" i="12"/>
  <c r="D45" i="12"/>
  <c r="C45" i="12"/>
  <c r="J46" i="13"/>
  <c r="E46" i="13"/>
  <c r="K45" i="13"/>
  <c r="J45" i="13"/>
  <c r="I45" i="13"/>
  <c r="H45" i="13"/>
  <c r="G45" i="13"/>
  <c r="F45" i="13"/>
  <c r="F46" i="13" s="1"/>
  <c r="E45" i="13"/>
  <c r="D45" i="13"/>
  <c r="C45" i="13"/>
  <c r="G46" i="14"/>
  <c r="K45" i="14"/>
  <c r="J45" i="14"/>
  <c r="J46" i="14" s="1"/>
  <c r="I45" i="14"/>
  <c r="I46" i="14" s="1"/>
  <c r="H45" i="14"/>
  <c r="G45" i="14"/>
  <c r="F45" i="14"/>
  <c r="E45" i="14"/>
  <c r="D45" i="14"/>
  <c r="C45" i="14"/>
  <c r="I46" i="15"/>
  <c r="H46" i="15"/>
  <c r="K45" i="15"/>
  <c r="J45" i="15"/>
  <c r="I45" i="15"/>
  <c r="H45" i="15"/>
  <c r="G45" i="15"/>
  <c r="F45" i="15"/>
  <c r="E45" i="15"/>
  <c r="D45" i="15"/>
  <c r="C45" i="15"/>
  <c r="K45" i="16"/>
  <c r="J45" i="16"/>
  <c r="I45" i="16"/>
  <c r="H45" i="16"/>
  <c r="G45" i="16"/>
  <c r="F45" i="16"/>
  <c r="E45" i="16"/>
  <c r="D45" i="16"/>
  <c r="C45" i="16"/>
  <c r="J46" i="17"/>
  <c r="K45" i="17"/>
  <c r="K46" i="17" s="1"/>
  <c r="J45" i="17"/>
  <c r="I45" i="17"/>
  <c r="H45" i="17"/>
  <c r="G45" i="17"/>
  <c r="F45" i="17"/>
  <c r="F46" i="17" s="1"/>
  <c r="E45" i="17"/>
  <c r="D45" i="17"/>
  <c r="C45" i="17"/>
  <c r="C46" i="17" s="1"/>
  <c r="K45" i="18"/>
  <c r="K46" i="18" s="1"/>
  <c r="J45" i="18"/>
  <c r="J46" i="18" s="1"/>
  <c r="I45" i="18"/>
  <c r="H45" i="18"/>
  <c r="G45" i="18"/>
  <c r="F45" i="18"/>
  <c r="E45" i="18"/>
  <c r="D45" i="18"/>
  <c r="C45" i="18"/>
  <c r="C46" i="18" s="1"/>
  <c r="K46" i="19"/>
  <c r="K45" i="19"/>
  <c r="J45" i="19"/>
  <c r="I45" i="19"/>
  <c r="H45" i="19"/>
  <c r="G45" i="19"/>
  <c r="F45" i="19"/>
  <c r="E45" i="19"/>
  <c r="E46" i="19" s="1"/>
  <c r="D45" i="19"/>
  <c r="C45" i="19"/>
  <c r="J46" i="20"/>
  <c r="H46" i="20"/>
  <c r="K45" i="20"/>
  <c r="J45" i="20"/>
  <c r="I45" i="20"/>
  <c r="H45" i="20"/>
  <c r="G45" i="20"/>
  <c r="F45" i="20"/>
  <c r="F46" i="20" s="1"/>
  <c r="E45" i="20"/>
  <c r="D45" i="20"/>
  <c r="C45" i="20"/>
  <c r="K45" i="21"/>
  <c r="J45" i="21"/>
  <c r="I45" i="21"/>
  <c r="H45" i="21"/>
  <c r="G45" i="21"/>
  <c r="F45" i="21"/>
  <c r="E45" i="21"/>
  <c r="D45" i="21"/>
  <c r="C45" i="21"/>
  <c r="K45" i="22"/>
  <c r="J45" i="22"/>
  <c r="I45" i="22"/>
  <c r="H45" i="22"/>
  <c r="H46" i="22" s="1"/>
  <c r="G45" i="22"/>
  <c r="F45" i="22"/>
  <c r="E45" i="22"/>
  <c r="D45" i="22"/>
  <c r="C45" i="22"/>
  <c r="H46" i="23"/>
  <c r="K45" i="23"/>
  <c r="J45" i="23"/>
  <c r="I45" i="23"/>
  <c r="H45" i="23"/>
  <c r="G45" i="23"/>
  <c r="F45" i="23"/>
  <c r="F46" i="23" s="1"/>
  <c r="E45" i="23"/>
  <c r="D45" i="23"/>
  <c r="C45" i="23"/>
  <c r="K45" i="24"/>
  <c r="J45" i="24"/>
  <c r="I45" i="24"/>
  <c r="H45" i="24"/>
  <c r="G45" i="24"/>
  <c r="F45" i="24"/>
  <c r="E45" i="24"/>
  <c r="D45" i="24"/>
  <c r="D46" i="24" s="1"/>
  <c r="C45" i="24"/>
  <c r="K45" i="25"/>
  <c r="J45" i="25"/>
  <c r="I45" i="25"/>
  <c r="I46" i="25" s="1"/>
  <c r="H45" i="25"/>
  <c r="H46" i="25" s="1"/>
  <c r="G45" i="25"/>
  <c r="F45" i="25"/>
  <c r="E45" i="25"/>
  <c r="E46" i="25" s="1"/>
  <c r="D45" i="25"/>
  <c r="C45" i="25"/>
  <c r="G46" i="26"/>
  <c r="K45" i="26"/>
  <c r="J45" i="26"/>
  <c r="J46" i="26" s="1"/>
  <c r="I45" i="26"/>
  <c r="H45" i="26"/>
  <c r="G45" i="26"/>
  <c r="F45" i="26"/>
  <c r="F46" i="26" s="1"/>
  <c r="E45" i="26"/>
  <c r="D45" i="26"/>
  <c r="C45" i="26"/>
  <c r="K45" i="27"/>
  <c r="K46" i="27" s="1"/>
  <c r="J45" i="27"/>
  <c r="I45" i="27"/>
  <c r="H45" i="27"/>
  <c r="G45" i="27"/>
  <c r="F45" i="27"/>
  <c r="E45" i="27"/>
  <c r="D45" i="27"/>
  <c r="D46" i="27" s="1"/>
  <c r="C45" i="27"/>
  <c r="C46" i="27" s="1"/>
  <c r="H46" i="28"/>
  <c r="K45" i="28"/>
  <c r="J45" i="28"/>
  <c r="I45" i="28"/>
  <c r="I46" i="28" s="1"/>
  <c r="H45" i="28"/>
  <c r="G45" i="28"/>
  <c r="F45" i="28"/>
  <c r="F46" i="28" s="1"/>
  <c r="E45" i="28"/>
  <c r="D45" i="28"/>
  <c r="C45" i="28"/>
  <c r="J46" i="29"/>
  <c r="G46" i="29"/>
  <c r="K45" i="29"/>
  <c r="K46" i="29" s="1"/>
  <c r="J45" i="29"/>
  <c r="I45" i="29"/>
  <c r="H45" i="29"/>
  <c r="G45" i="29"/>
  <c r="F45" i="29"/>
  <c r="F46" i="29" s="1"/>
  <c r="E45" i="29"/>
  <c r="D45" i="29"/>
  <c r="C45" i="29"/>
  <c r="C46" i="29" s="1"/>
  <c r="K45" i="30"/>
  <c r="K46" i="30" s="1"/>
  <c r="J45" i="30"/>
  <c r="I45" i="30"/>
  <c r="H45" i="30"/>
  <c r="H46" i="30" s="1"/>
  <c r="G45" i="30"/>
  <c r="F45" i="30"/>
  <c r="E45" i="30"/>
  <c r="D45" i="30"/>
  <c r="C45" i="30"/>
  <c r="C46" i="30" s="1"/>
  <c r="H46" i="31"/>
  <c r="K45" i="31"/>
  <c r="J45" i="31"/>
  <c r="I45" i="31"/>
  <c r="H45" i="31"/>
  <c r="G45" i="31"/>
  <c r="F45" i="31"/>
  <c r="E45" i="31"/>
  <c r="D45" i="31"/>
  <c r="C45" i="31"/>
  <c r="J46" i="1"/>
  <c r="K45" i="1"/>
  <c r="J45" i="1"/>
  <c r="I45" i="1"/>
  <c r="H45" i="1"/>
  <c r="G45" i="1"/>
  <c r="F45" i="1"/>
  <c r="E45" i="1"/>
  <c r="D45" i="1"/>
  <c r="D46" i="1" s="1"/>
  <c r="C45" i="1"/>
  <c r="K39" i="2"/>
  <c r="J39" i="2"/>
  <c r="I39" i="2"/>
  <c r="H39" i="2"/>
  <c r="G39" i="2"/>
  <c r="G46" i="2" s="1"/>
  <c r="F39" i="2"/>
  <c r="E39" i="2"/>
  <c r="D39" i="2"/>
  <c r="D46" i="2" s="1"/>
  <c r="C39" i="2"/>
  <c r="K39" i="3"/>
  <c r="J39" i="3"/>
  <c r="I39" i="3"/>
  <c r="I46" i="3" s="1"/>
  <c r="H39" i="3"/>
  <c r="H46" i="3" s="1"/>
  <c r="G39" i="3"/>
  <c r="F39" i="3"/>
  <c r="F46" i="3" s="1"/>
  <c r="E39" i="3"/>
  <c r="D39" i="3"/>
  <c r="C39" i="3"/>
  <c r="K39" i="4"/>
  <c r="K46" i="4" s="1"/>
  <c r="J39" i="4"/>
  <c r="J46" i="4" s="1"/>
  <c r="I39" i="4"/>
  <c r="H39" i="4"/>
  <c r="H46" i="4" s="1"/>
  <c r="G39" i="4"/>
  <c r="F39" i="4"/>
  <c r="E39" i="4"/>
  <c r="D39" i="4"/>
  <c r="C39" i="4"/>
  <c r="C46" i="4" s="1"/>
  <c r="K39" i="5"/>
  <c r="J39" i="5"/>
  <c r="J46" i="5" s="1"/>
  <c r="I39" i="5"/>
  <c r="H39" i="5"/>
  <c r="G39" i="5"/>
  <c r="F39" i="5"/>
  <c r="E39" i="5"/>
  <c r="E46" i="5" s="1"/>
  <c r="D39" i="5"/>
  <c r="C39" i="5"/>
  <c r="K39" i="6"/>
  <c r="J39" i="6"/>
  <c r="I39" i="6"/>
  <c r="H39" i="6"/>
  <c r="G39" i="6"/>
  <c r="G46" i="6" s="1"/>
  <c r="F39" i="6"/>
  <c r="F46" i="6" s="1"/>
  <c r="E39" i="6"/>
  <c r="D39" i="6"/>
  <c r="D46" i="6" s="1"/>
  <c r="C39" i="6"/>
  <c r="K39" i="7"/>
  <c r="J39" i="7"/>
  <c r="I39" i="7"/>
  <c r="I46" i="7" s="1"/>
  <c r="H39" i="7"/>
  <c r="G39" i="7"/>
  <c r="F39" i="7"/>
  <c r="F46" i="7" s="1"/>
  <c r="E39" i="7"/>
  <c r="D39" i="7"/>
  <c r="C39" i="7"/>
  <c r="K39" i="8"/>
  <c r="K46" i="8" s="1"/>
  <c r="J39" i="8"/>
  <c r="J46" i="8" s="1"/>
  <c r="I39" i="8"/>
  <c r="H39" i="8"/>
  <c r="G39" i="8"/>
  <c r="F39" i="8"/>
  <c r="E39" i="8"/>
  <c r="D39" i="8"/>
  <c r="C39" i="8"/>
  <c r="C46" i="8" s="1"/>
  <c r="K39" i="9"/>
  <c r="J39" i="9"/>
  <c r="J46" i="9" s="1"/>
  <c r="I39" i="9"/>
  <c r="H39" i="9"/>
  <c r="G39" i="9"/>
  <c r="F39" i="9"/>
  <c r="E39" i="9"/>
  <c r="D39" i="9"/>
  <c r="D46" i="9" s="1"/>
  <c r="C39" i="9"/>
  <c r="K39" i="10"/>
  <c r="J39" i="10"/>
  <c r="I39" i="10"/>
  <c r="H39" i="10"/>
  <c r="G39" i="10"/>
  <c r="G46" i="10" s="1"/>
  <c r="F39" i="10"/>
  <c r="E39" i="10"/>
  <c r="D39" i="10"/>
  <c r="D46" i="10" s="1"/>
  <c r="C39" i="10"/>
  <c r="K39" i="11"/>
  <c r="J39" i="11"/>
  <c r="I39" i="11"/>
  <c r="I46" i="11" s="1"/>
  <c r="H39" i="11"/>
  <c r="G39" i="11"/>
  <c r="F39" i="11"/>
  <c r="F46" i="11" s="1"/>
  <c r="E39" i="11"/>
  <c r="D39" i="11"/>
  <c r="C39" i="11"/>
  <c r="K39" i="12"/>
  <c r="K46" i="12" s="1"/>
  <c r="J39" i="12"/>
  <c r="I39" i="12"/>
  <c r="H39" i="12"/>
  <c r="H46" i="12" s="1"/>
  <c r="G39" i="12"/>
  <c r="F39" i="12"/>
  <c r="E39" i="12"/>
  <c r="D39" i="12"/>
  <c r="C39" i="12"/>
  <c r="C46" i="12" s="1"/>
  <c r="K39" i="13"/>
  <c r="J39" i="13"/>
  <c r="I39" i="13"/>
  <c r="H39" i="13"/>
  <c r="G39" i="13"/>
  <c r="F39" i="13"/>
  <c r="E39" i="13"/>
  <c r="D39" i="13"/>
  <c r="D46" i="13" s="1"/>
  <c r="C39" i="13"/>
  <c r="K39" i="14"/>
  <c r="J39" i="14"/>
  <c r="I39" i="14"/>
  <c r="H39" i="14"/>
  <c r="G39" i="14"/>
  <c r="F39" i="14"/>
  <c r="E39" i="14"/>
  <c r="D39" i="14"/>
  <c r="D46" i="14" s="1"/>
  <c r="C39" i="14"/>
  <c r="K39" i="15"/>
  <c r="J39" i="15"/>
  <c r="I39" i="15"/>
  <c r="H39" i="15"/>
  <c r="G39" i="15"/>
  <c r="F39" i="15"/>
  <c r="F46" i="15" s="1"/>
  <c r="E39" i="15"/>
  <c r="D39" i="15"/>
  <c r="C39" i="15"/>
  <c r="K39" i="16"/>
  <c r="K46" i="16" s="1"/>
  <c r="J39" i="16"/>
  <c r="J46" i="16" s="1"/>
  <c r="I39" i="16"/>
  <c r="H39" i="16"/>
  <c r="H46" i="16" s="1"/>
  <c r="G39" i="16"/>
  <c r="F39" i="16"/>
  <c r="E39" i="16"/>
  <c r="D39" i="16"/>
  <c r="C39" i="16"/>
  <c r="K39" i="17"/>
  <c r="J39" i="17"/>
  <c r="I39" i="17"/>
  <c r="H39" i="17"/>
  <c r="G39" i="17"/>
  <c r="F39" i="17"/>
  <c r="E39" i="17"/>
  <c r="E46" i="17" s="1"/>
  <c r="D39" i="17"/>
  <c r="D46" i="17" s="1"/>
  <c r="C39" i="17"/>
  <c r="K39" i="18"/>
  <c r="J39" i="18"/>
  <c r="I39" i="18"/>
  <c r="H39" i="18"/>
  <c r="G39" i="18"/>
  <c r="G46" i="18" s="1"/>
  <c r="F39" i="18"/>
  <c r="F46" i="18" s="1"/>
  <c r="E39" i="18"/>
  <c r="D39" i="18"/>
  <c r="D46" i="18" s="1"/>
  <c r="C39" i="18"/>
  <c r="K39" i="19"/>
  <c r="J39" i="19"/>
  <c r="I39" i="19"/>
  <c r="H39" i="19"/>
  <c r="H46" i="19" s="1"/>
  <c r="G39" i="19"/>
  <c r="F39" i="19"/>
  <c r="F46" i="19" s="1"/>
  <c r="E39" i="19"/>
  <c r="D39" i="19"/>
  <c r="C39" i="19"/>
  <c r="C46" i="19" s="1"/>
  <c r="K39" i="20"/>
  <c r="K46" i="20" s="1"/>
  <c r="J39" i="20"/>
  <c r="I39" i="20"/>
  <c r="H39" i="20"/>
  <c r="G39" i="20"/>
  <c r="F39" i="20"/>
  <c r="E39" i="20"/>
  <c r="E46" i="20" s="1"/>
  <c r="D39" i="20"/>
  <c r="C39" i="20"/>
  <c r="C46" i="20" s="1"/>
  <c r="K39" i="21"/>
  <c r="J39" i="21"/>
  <c r="J46" i="21" s="1"/>
  <c r="I39" i="21"/>
  <c r="H39" i="21"/>
  <c r="G39" i="21"/>
  <c r="G46" i="21" s="1"/>
  <c r="F39" i="21"/>
  <c r="E39" i="21"/>
  <c r="E46" i="21" s="1"/>
  <c r="D39" i="21"/>
  <c r="D46" i="21" s="1"/>
  <c r="C39" i="21"/>
  <c r="K39" i="22"/>
  <c r="J39" i="22"/>
  <c r="I39" i="22"/>
  <c r="H39" i="22"/>
  <c r="G39" i="22"/>
  <c r="G46" i="22" s="1"/>
  <c r="F39" i="22"/>
  <c r="F46" i="22" s="1"/>
  <c r="E39" i="22"/>
  <c r="D39" i="22"/>
  <c r="D46" i="22" s="1"/>
  <c r="C39" i="22"/>
  <c r="K39" i="23"/>
  <c r="K46" i="23" s="1"/>
  <c r="J39" i="23"/>
  <c r="I39" i="23"/>
  <c r="I46" i="23" s="1"/>
  <c r="H39" i="23"/>
  <c r="G39" i="23"/>
  <c r="F39" i="23"/>
  <c r="E39" i="23"/>
  <c r="D39" i="23"/>
  <c r="C39" i="23"/>
  <c r="C46" i="23" s="1"/>
  <c r="K39" i="24"/>
  <c r="K46" i="24" s="1"/>
  <c r="J39" i="24"/>
  <c r="J46" i="24" s="1"/>
  <c r="I39" i="24"/>
  <c r="H39" i="24"/>
  <c r="H46" i="24" s="1"/>
  <c r="G39" i="24"/>
  <c r="F39" i="24"/>
  <c r="E39" i="24"/>
  <c r="E46" i="24" s="1"/>
  <c r="D39" i="24"/>
  <c r="C39" i="24"/>
  <c r="C46" i="24" s="1"/>
  <c r="K39" i="25"/>
  <c r="J39" i="25"/>
  <c r="J46" i="25" s="1"/>
  <c r="I39" i="25"/>
  <c r="H39" i="25"/>
  <c r="G39" i="25"/>
  <c r="G46" i="25" s="1"/>
  <c r="F39" i="25"/>
  <c r="E39" i="25"/>
  <c r="D39" i="25"/>
  <c r="D46" i="25" s="1"/>
  <c r="C39" i="25"/>
  <c r="K39" i="26"/>
  <c r="J39" i="26"/>
  <c r="I39" i="26"/>
  <c r="I46" i="26" s="1"/>
  <c r="H39" i="26"/>
  <c r="G39" i="26"/>
  <c r="F39" i="26"/>
  <c r="E39" i="26"/>
  <c r="D39" i="26"/>
  <c r="D46" i="26" s="1"/>
  <c r="C39" i="26"/>
  <c r="K39" i="27"/>
  <c r="J39" i="27"/>
  <c r="I39" i="27"/>
  <c r="I46" i="27" s="1"/>
  <c r="H39" i="27"/>
  <c r="H46" i="27" s="1"/>
  <c r="G39" i="27"/>
  <c r="F39" i="27"/>
  <c r="F46" i="27" s="1"/>
  <c r="E39" i="27"/>
  <c r="D39" i="27"/>
  <c r="C39" i="27"/>
  <c r="K39" i="28"/>
  <c r="K46" i="28" s="1"/>
  <c r="J39" i="28"/>
  <c r="J46" i="28" s="1"/>
  <c r="I39" i="28"/>
  <c r="H39" i="28"/>
  <c r="G39" i="28"/>
  <c r="F39" i="28"/>
  <c r="E39" i="28"/>
  <c r="E46" i="28" s="1"/>
  <c r="D39" i="28"/>
  <c r="C39" i="28"/>
  <c r="C46" i="28" s="1"/>
  <c r="K39" i="29"/>
  <c r="J39" i="29"/>
  <c r="I39" i="29"/>
  <c r="H39" i="29"/>
  <c r="G39" i="29"/>
  <c r="F39" i="29"/>
  <c r="E39" i="29"/>
  <c r="E46" i="29" s="1"/>
  <c r="D39" i="29"/>
  <c r="D46" i="29" s="1"/>
  <c r="C39" i="29"/>
  <c r="K39" i="30"/>
  <c r="J39" i="30"/>
  <c r="I39" i="30"/>
  <c r="I46" i="30" s="1"/>
  <c r="H39" i="30"/>
  <c r="G39" i="30"/>
  <c r="G46" i="30" s="1"/>
  <c r="F39" i="30"/>
  <c r="F46" i="30" s="1"/>
  <c r="E39" i="30"/>
  <c r="D39" i="30"/>
  <c r="D46" i="30" s="1"/>
  <c r="C39" i="30"/>
  <c r="K39" i="31"/>
  <c r="K46" i="31" s="1"/>
  <c r="J39" i="31"/>
  <c r="I39" i="31"/>
  <c r="I46" i="31" s="1"/>
  <c r="H39" i="31"/>
  <c r="G39" i="31"/>
  <c r="F39" i="31"/>
  <c r="F46" i="31" s="1"/>
  <c r="E39" i="31"/>
  <c r="D39" i="31"/>
  <c r="C39" i="31"/>
  <c r="C46" i="31" s="1"/>
  <c r="K39" i="1"/>
  <c r="K46" i="1" s="1"/>
  <c r="J39" i="1"/>
  <c r="I39" i="1"/>
  <c r="H39" i="1"/>
  <c r="H46" i="1" s="1"/>
  <c r="G39" i="1"/>
  <c r="F39" i="1"/>
  <c r="E39" i="1"/>
  <c r="E46" i="1" s="1"/>
  <c r="D39" i="1"/>
  <c r="C39" i="1"/>
  <c r="C46" i="1" s="1"/>
  <c r="K35" i="2"/>
  <c r="J35" i="2"/>
  <c r="J36" i="2" s="1"/>
  <c r="I35" i="2"/>
  <c r="I36" i="2" s="1"/>
  <c r="H35" i="2"/>
  <c r="G35" i="2"/>
  <c r="F35" i="2"/>
  <c r="F36" i="2" s="1"/>
  <c r="E35" i="2"/>
  <c r="D35" i="2"/>
  <c r="C35" i="2"/>
  <c r="I36" i="3"/>
  <c r="K35" i="3"/>
  <c r="K36" i="3" s="1"/>
  <c r="J35" i="3"/>
  <c r="I35" i="3"/>
  <c r="H35" i="3"/>
  <c r="G35" i="3"/>
  <c r="G36" i="3" s="1"/>
  <c r="F35" i="3"/>
  <c r="E35" i="3"/>
  <c r="D35" i="3"/>
  <c r="C35" i="3"/>
  <c r="C36" i="3" s="1"/>
  <c r="G36" i="4"/>
  <c r="C36" i="4"/>
  <c r="K35" i="4"/>
  <c r="J35" i="4"/>
  <c r="I35" i="4"/>
  <c r="I36" i="4" s="1"/>
  <c r="H35" i="4"/>
  <c r="G35" i="4"/>
  <c r="F35" i="4"/>
  <c r="E35" i="4"/>
  <c r="D35" i="4"/>
  <c r="D36" i="4" s="1"/>
  <c r="C35" i="4"/>
  <c r="E36" i="5"/>
  <c r="K35" i="5"/>
  <c r="J35" i="5"/>
  <c r="I35" i="5"/>
  <c r="H35" i="5"/>
  <c r="H36" i="5" s="1"/>
  <c r="G35" i="5"/>
  <c r="F35" i="5"/>
  <c r="E35" i="5"/>
  <c r="D35" i="5"/>
  <c r="C35" i="5"/>
  <c r="K35" i="6"/>
  <c r="J35" i="6"/>
  <c r="I35" i="6"/>
  <c r="H35" i="6"/>
  <c r="G35" i="6"/>
  <c r="F35" i="6"/>
  <c r="F36" i="6" s="1"/>
  <c r="E35" i="6"/>
  <c r="D35" i="6"/>
  <c r="C35" i="6"/>
  <c r="K35" i="7"/>
  <c r="J35" i="7"/>
  <c r="J36" i="7" s="1"/>
  <c r="I35" i="7"/>
  <c r="H35" i="7"/>
  <c r="G35" i="7"/>
  <c r="G36" i="7" s="1"/>
  <c r="F35" i="7"/>
  <c r="E35" i="7"/>
  <c r="D35" i="7"/>
  <c r="C35" i="7"/>
  <c r="K36" i="8"/>
  <c r="C36" i="8"/>
  <c r="K35" i="8"/>
  <c r="J35" i="8"/>
  <c r="I35" i="8"/>
  <c r="H35" i="8"/>
  <c r="G35" i="8"/>
  <c r="G36" i="8" s="1"/>
  <c r="F35" i="8"/>
  <c r="E35" i="8"/>
  <c r="D35" i="8"/>
  <c r="C35" i="8"/>
  <c r="K35" i="9"/>
  <c r="K36" i="9" s="1"/>
  <c r="J35" i="9"/>
  <c r="I35" i="9"/>
  <c r="H35" i="9"/>
  <c r="H36" i="9" s="1"/>
  <c r="G35" i="9"/>
  <c r="F35" i="9"/>
  <c r="E35" i="9"/>
  <c r="D35" i="9"/>
  <c r="D36" i="9" s="1"/>
  <c r="C35" i="9"/>
  <c r="C36" i="9" s="1"/>
  <c r="K35" i="10"/>
  <c r="J35" i="10"/>
  <c r="I35" i="10"/>
  <c r="H35" i="10"/>
  <c r="H36" i="10" s="1"/>
  <c r="G35" i="10"/>
  <c r="F35" i="10"/>
  <c r="E35" i="10"/>
  <c r="D35" i="10"/>
  <c r="D36" i="10" s="1"/>
  <c r="C35" i="10"/>
  <c r="F36" i="11"/>
  <c r="K35" i="11"/>
  <c r="K36" i="11" s="1"/>
  <c r="J35" i="11"/>
  <c r="I35" i="11"/>
  <c r="H35" i="11"/>
  <c r="G35" i="11"/>
  <c r="F35" i="11"/>
  <c r="E35" i="11"/>
  <c r="D35" i="11"/>
  <c r="C35" i="11"/>
  <c r="C36" i="11" s="1"/>
  <c r="K35" i="12"/>
  <c r="J35" i="12"/>
  <c r="I35" i="12"/>
  <c r="H35" i="12"/>
  <c r="G35" i="12"/>
  <c r="F35" i="12"/>
  <c r="E35" i="12"/>
  <c r="E36" i="12" s="1"/>
  <c r="D35" i="12"/>
  <c r="C35" i="12"/>
  <c r="K35" i="13"/>
  <c r="J35" i="13"/>
  <c r="I35" i="13"/>
  <c r="H35" i="13"/>
  <c r="G35" i="13"/>
  <c r="F35" i="13"/>
  <c r="E35" i="13"/>
  <c r="E36" i="13" s="1"/>
  <c r="D35" i="13"/>
  <c r="D36" i="13" s="1"/>
  <c r="C35" i="13"/>
  <c r="F36" i="14"/>
  <c r="K35" i="14"/>
  <c r="J35" i="14"/>
  <c r="I35" i="14"/>
  <c r="I36" i="14" s="1"/>
  <c r="H35" i="14"/>
  <c r="H36" i="14" s="1"/>
  <c r="G35" i="14"/>
  <c r="F35" i="14"/>
  <c r="E35" i="14"/>
  <c r="E36" i="14" s="1"/>
  <c r="D35" i="14"/>
  <c r="C35" i="14"/>
  <c r="H36" i="15"/>
  <c r="F36" i="15"/>
  <c r="K35" i="15"/>
  <c r="J35" i="15"/>
  <c r="I35" i="15"/>
  <c r="H35" i="15"/>
  <c r="G35" i="15"/>
  <c r="F35" i="15"/>
  <c r="E35" i="15"/>
  <c r="E36" i="15" s="1"/>
  <c r="D35" i="15"/>
  <c r="C35" i="15"/>
  <c r="J36" i="16"/>
  <c r="K35" i="16"/>
  <c r="J35" i="16"/>
  <c r="I35" i="16"/>
  <c r="H35" i="16"/>
  <c r="G35" i="16"/>
  <c r="F35" i="16"/>
  <c r="F36" i="16" s="1"/>
  <c r="E35" i="16"/>
  <c r="D35" i="16"/>
  <c r="C35" i="16"/>
  <c r="K35" i="17"/>
  <c r="J35" i="17"/>
  <c r="I35" i="17"/>
  <c r="H35" i="17"/>
  <c r="G35" i="17"/>
  <c r="F35" i="17"/>
  <c r="E35" i="17"/>
  <c r="D35" i="17"/>
  <c r="C35" i="17"/>
  <c r="G36" i="18"/>
  <c r="K35" i="18"/>
  <c r="J35" i="18"/>
  <c r="J36" i="18" s="1"/>
  <c r="I35" i="18"/>
  <c r="I36" i="18" s="1"/>
  <c r="H35" i="18"/>
  <c r="G35" i="18"/>
  <c r="F35" i="18"/>
  <c r="E35" i="18"/>
  <c r="D35" i="18"/>
  <c r="C35" i="18"/>
  <c r="I36" i="19"/>
  <c r="H36" i="19"/>
  <c r="K35" i="19"/>
  <c r="J35" i="19"/>
  <c r="J36" i="19" s="1"/>
  <c r="I35" i="19"/>
  <c r="H35" i="19"/>
  <c r="G35" i="19"/>
  <c r="F35" i="19"/>
  <c r="E35" i="19"/>
  <c r="E36" i="19" s="1"/>
  <c r="D35" i="19"/>
  <c r="C35" i="19"/>
  <c r="K35" i="20"/>
  <c r="K36" i="20" s="1"/>
  <c r="J35" i="20"/>
  <c r="I35" i="20"/>
  <c r="H35" i="20"/>
  <c r="G35" i="20"/>
  <c r="G36" i="20" s="1"/>
  <c r="F35" i="20"/>
  <c r="E35" i="20"/>
  <c r="D35" i="20"/>
  <c r="C35" i="20"/>
  <c r="K35" i="21"/>
  <c r="K36" i="21" s="1"/>
  <c r="J35" i="21"/>
  <c r="I35" i="21"/>
  <c r="H35" i="21"/>
  <c r="G35" i="21"/>
  <c r="G36" i="21" s="1"/>
  <c r="F35" i="21"/>
  <c r="E35" i="21"/>
  <c r="D35" i="21"/>
  <c r="C35" i="21"/>
  <c r="C36" i="21" s="1"/>
  <c r="K35" i="22"/>
  <c r="J35" i="22"/>
  <c r="J36" i="22" s="1"/>
  <c r="I35" i="22"/>
  <c r="H35" i="22"/>
  <c r="G35" i="22"/>
  <c r="F35" i="22"/>
  <c r="E35" i="22"/>
  <c r="D35" i="22"/>
  <c r="C35" i="22"/>
  <c r="I36" i="23"/>
  <c r="K35" i="23"/>
  <c r="K36" i="23" s="1"/>
  <c r="J35" i="23"/>
  <c r="I35" i="23"/>
  <c r="H35" i="23"/>
  <c r="G35" i="23"/>
  <c r="G36" i="23" s="1"/>
  <c r="F35" i="23"/>
  <c r="E35" i="23"/>
  <c r="D35" i="23"/>
  <c r="C35" i="23"/>
  <c r="C36" i="23" s="1"/>
  <c r="K35" i="24"/>
  <c r="J35" i="24"/>
  <c r="I35" i="24"/>
  <c r="H35" i="24"/>
  <c r="G35" i="24"/>
  <c r="F35" i="24"/>
  <c r="E35" i="24"/>
  <c r="D35" i="24"/>
  <c r="C35" i="24"/>
  <c r="K35" i="25"/>
  <c r="J35" i="25"/>
  <c r="I35" i="25"/>
  <c r="H35" i="25"/>
  <c r="H36" i="25" s="1"/>
  <c r="G35" i="25"/>
  <c r="G36" i="25" s="1"/>
  <c r="F35" i="25"/>
  <c r="E35" i="25"/>
  <c r="D35" i="25"/>
  <c r="C35" i="25"/>
  <c r="K35" i="26"/>
  <c r="J35" i="26"/>
  <c r="I35" i="26"/>
  <c r="H35" i="26"/>
  <c r="H36" i="26" s="1"/>
  <c r="G35" i="26"/>
  <c r="F35" i="26"/>
  <c r="E35" i="26"/>
  <c r="D35" i="26"/>
  <c r="D36" i="26" s="1"/>
  <c r="C35" i="26"/>
  <c r="K35" i="27"/>
  <c r="J35" i="27"/>
  <c r="I35" i="27"/>
  <c r="H35" i="27"/>
  <c r="G35" i="27"/>
  <c r="F35" i="27"/>
  <c r="E35" i="27"/>
  <c r="D35" i="27"/>
  <c r="D36" i="27" s="1"/>
  <c r="C35" i="27"/>
  <c r="C36" i="28"/>
  <c r="K35" i="28"/>
  <c r="J35" i="28"/>
  <c r="I35" i="28"/>
  <c r="I36" i="28" s="1"/>
  <c r="H35" i="28"/>
  <c r="G35" i="28"/>
  <c r="F35" i="28"/>
  <c r="E35" i="28"/>
  <c r="D35" i="28"/>
  <c r="D36" i="28" s="1"/>
  <c r="C35" i="28"/>
  <c r="K35" i="29"/>
  <c r="J35" i="29"/>
  <c r="I35" i="29"/>
  <c r="I36" i="29" s="1"/>
  <c r="H35" i="29"/>
  <c r="H36" i="29" s="1"/>
  <c r="G35" i="29"/>
  <c r="F35" i="29"/>
  <c r="E35" i="29"/>
  <c r="E36" i="29" s="1"/>
  <c r="D35" i="29"/>
  <c r="C35" i="29"/>
  <c r="F36" i="30"/>
  <c r="K35" i="30"/>
  <c r="J35" i="30"/>
  <c r="I35" i="30"/>
  <c r="H35" i="30"/>
  <c r="G35" i="30"/>
  <c r="F35" i="30"/>
  <c r="E35" i="30"/>
  <c r="E36" i="30" s="1"/>
  <c r="D35" i="30"/>
  <c r="D36" i="30" s="1"/>
  <c r="C35" i="30"/>
  <c r="K35" i="31"/>
  <c r="J35" i="31"/>
  <c r="I35" i="31"/>
  <c r="H35" i="31"/>
  <c r="G35" i="31"/>
  <c r="F35" i="31"/>
  <c r="E35" i="31"/>
  <c r="E36" i="31" s="1"/>
  <c r="D35" i="31"/>
  <c r="C35" i="31"/>
  <c r="H36" i="1"/>
  <c r="K35" i="1"/>
  <c r="J35" i="1"/>
  <c r="J36" i="1" s="1"/>
  <c r="I35" i="1"/>
  <c r="H35" i="1"/>
  <c r="G35" i="1"/>
  <c r="F35" i="1"/>
  <c r="F36" i="1" s="1"/>
  <c r="E35" i="1"/>
  <c r="D35" i="1"/>
  <c r="C35" i="1"/>
  <c r="K31" i="2"/>
  <c r="J31" i="2"/>
  <c r="I31" i="2"/>
  <c r="H31" i="2"/>
  <c r="G31" i="2"/>
  <c r="G36" i="2" s="1"/>
  <c r="F31" i="2"/>
  <c r="E31" i="2"/>
  <c r="D31" i="2"/>
  <c r="D36" i="2" s="1"/>
  <c r="C31" i="2"/>
  <c r="K31" i="3"/>
  <c r="J31" i="3"/>
  <c r="I31" i="3"/>
  <c r="H31" i="3"/>
  <c r="H36" i="3" s="1"/>
  <c r="G31" i="3"/>
  <c r="F31" i="3"/>
  <c r="E31" i="3"/>
  <c r="E36" i="3" s="1"/>
  <c r="D31" i="3"/>
  <c r="C31" i="3"/>
  <c r="K31" i="4"/>
  <c r="K36" i="4" s="1"/>
  <c r="J31" i="4"/>
  <c r="J36" i="4" s="1"/>
  <c r="I31" i="4"/>
  <c r="H31" i="4"/>
  <c r="H36" i="4" s="1"/>
  <c r="G31" i="4"/>
  <c r="F31" i="4"/>
  <c r="E31" i="4"/>
  <c r="D31" i="4"/>
  <c r="C31" i="4"/>
  <c r="K31" i="5"/>
  <c r="J31" i="5"/>
  <c r="J36" i="5" s="1"/>
  <c r="I31" i="5"/>
  <c r="H31" i="5"/>
  <c r="G31" i="5"/>
  <c r="F31" i="5"/>
  <c r="E31" i="5"/>
  <c r="D31" i="5"/>
  <c r="D36" i="5" s="1"/>
  <c r="C31" i="5"/>
  <c r="K31" i="6"/>
  <c r="J31" i="6"/>
  <c r="I31" i="6"/>
  <c r="H31" i="6"/>
  <c r="G31" i="6"/>
  <c r="G36" i="6" s="1"/>
  <c r="F31" i="6"/>
  <c r="E31" i="6"/>
  <c r="D31" i="6"/>
  <c r="D36" i="6" s="1"/>
  <c r="C31" i="6"/>
  <c r="K31" i="7"/>
  <c r="J31" i="7"/>
  <c r="I31" i="7"/>
  <c r="I36" i="7" s="1"/>
  <c r="H31" i="7"/>
  <c r="H36" i="7" s="1"/>
  <c r="G31" i="7"/>
  <c r="F31" i="7"/>
  <c r="F36" i="7" s="1"/>
  <c r="E31" i="7"/>
  <c r="D31" i="7"/>
  <c r="C31" i="7"/>
  <c r="K31" i="8"/>
  <c r="J31" i="8"/>
  <c r="J36" i="8" s="1"/>
  <c r="I31" i="8"/>
  <c r="H31" i="8"/>
  <c r="H36" i="8" s="1"/>
  <c r="G31" i="8"/>
  <c r="F31" i="8"/>
  <c r="E31" i="8"/>
  <c r="D31" i="8"/>
  <c r="C31" i="8"/>
  <c r="K31" i="9"/>
  <c r="J31" i="9"/>
  <c r="J36" i="9" s="1"/>
  <c r="I31" i="9"/>
  <c r="H31" i="9"/>
  <c r="G31" i="9"/>
  <c r="F31" i="9"/>
  <c r="E31" i="9"/>
  <c r="E36" i="9" s="1"/>
  <c r="D31" i="9"/>
  <c r="C31" i="9"/>
  <c r="K31" i="10"/>
  <c r="J31" i="10"/>
  <c r="I31" i="10"/>
  <c r="H31" i="10"/>
  <c r="G31" i="10"/>
  <c r="F31" i="10"/>
  <c r="F36" i="10" s="1"/>
  <c r="E31" i="10"/>
  <c r="D31" i="10"/>
  <c r="C31" i="10"/>
  <c r="K31" i="11"/>
  <c r="J31" i="11"/>
  <c r="I31" i="11"/>
  <c r="I36" i="11" s="1"/>
  <c r="H31" i="11"/>
  <c r="G31" i="11"/>
  <c r="F31" i="11"/>
  <c r="E31" i="11"/>
  <c r="D31" i="11"/>
  <c r="C31" i="11"/>
  <c r="K31" i="12"/>
  <c r="K36" i="12" s="1"/>
  <c r="J31" i="12"/>
  <c r="J36" i="12" s="1"/>
  <c r="I31" i="12"/>
  <c r="H31" i="12"/>
  <c r="H36" i="12" s="1"/>
  <c r="G31" i="12"/>
  <c r="F31" i="12"/>
  <c r="E31" i="12"/>
  <c r="D31" i="12"/>
  <c r="C31" i="12"/>
  <c r="C36" i="12" s="1"/>
  <c r="K31" i="13"/>
  <c r="J31" i="13"/>
  <c r="J36" i="13" s="1"/>
  <c r="I31" i="13"/>
  <c r="H31" i="13"/>
  <c r="G31" i="13"/>
  <c r="F31" i="13"/>
  <c r="E31" i="13"/>
  <c r="D31" i="13"/>
  <c r="C31" i="13"/>
  <c r="K31" i="14"/>
  <c r="J31" i="14"/>
  <c r="I31" i="14"/>
  <c r="H31" i="14"/>
  <c r="G31" i="14"/>
  <c r="G36" i="14" s="1"/>
  <c r="F31" i="14"/>
  <c r="E31" i="14"/>
  <c r="D31" i="14"/>
  <c r="D36" i="14" s="1"/>
  <c r="C31" i="14"/>
  <c r="K31" i="15"/>
  <c r="J31" i="15"/>
  <c r="I31" i="15"/>
  <c r="I36" i="15" s="1"/>
  <c r="H31" i="15"/>
  <c r="G31" i="15"/>
  <c r="F31" i="15"/>
  <c r="E31" i="15"/>
  <c r="D31" i="15"/>
  <c r="C31" i="15"/>
  <c r="K31" i="16"/>
  <c r="K36" i="16" s="1"/>
  <c r="J31" i="16"/>
  <c r="I31" i="16"/>
  <c r="H31" i="16"/>
  <c r="H36" i="16" s="1"/>
  <c r="G31" i="16"/>
  <c r="F31" i="16"/>
  <c r="E31" i="16"/>
  <c r="D31" i="16"/>
  <c r="C31" i="16"/>
  <c r="C36" i="16" s="1"/>
  <c r="K31" i="17"/>
  <c r="J31" i="17"/>
  <c r="J36" i="17" s="1"/>
  <c r="I31" i="17"/>
  <c r="H31" i="17"/>
  <c r="G31" i="17"/>
  <c r="F31" i="17"/>
  <c r="E31" i="17"/>
  <c r="E36" i="17" s="1"/>
  <c r="D31" i="17"/>
  <c r="D36" i="17" s="1"/>
  <c r="C31" i="17"/>
  <c r="K31" i="18"/>
  <c r="J31" i="18"/>
  <c r="I31" i="18"/>
  <c r="H31" i="18"/>
  <c r="G31" i="18"/>
  <c r="F31" i="18"/>
  <c r="F36" i="18" s="1"/>
  <c r="E31" i="18"/>
  <c r="D31" i="18"/>
  <c r="D36" i="18" s="1"/>
  <c r="C31" i="18"/>
  <c r="K31" i="19"/>
  <c r="J31" i="19"/>
  <c r="I31" i="19"/>
  <c r="H31" i="19"/>
  <c r="G31" i="19"/>
  <c r="F31" i="19"/>
  <c r="F36" i="19" s="1"/>
  <c r="E31" i="19"/>
  <c r="D31" i="19"/>
  <c r="C31" i="19"/>
  <c r="K31" i="20"/>
  <c r="J31" i="20"/>
  <c r="I31" i="20"/>
  <c r="H31" i="20"/>
  <c r="H36" i="20" s="1"/>
  <c r="G31" i="20"/>
  <c r="F31" i="20"/>
  <c r="E31" i="20"/>
  <c r="D31" i="20"/>
  <c r="C31" i="20"/>
  <c r="C36" i="20" s="1"/>
  <c r="K31" i="21"/>
  <c r="J31" i="21"/>
  <c r="J36" i="21" s="1"/>
  <c r="I31" i="21"/>
  <c r="H31" i="21"/>
  <c r="G31" i="21"/>
  <c r="F31" i="21"/>
  <c r="E31" i="21"/>
  <c r="E36" i="21" s="1"/>
  <c r="D31" i="21"/>
  <c r="D36" i="21" s="1"/>
  <c r="C31" i="21"/>
  <c r="K31" i="22"/>
  <c r="J31" i="22"/>
  <c r="I31" i="22"/>
  <c r="H31" i="22"/>
  <c r="G31" i="22"/>
  <c r="G36" i="22" s="1"/>
  <c r="F31" i="22"/>
  <c r="F36" i="22" s="1"/>
  <c r="E31" i="22"/>
  <c r="D31" i="22"/>
  <c r="D36" i="22" s="1"/>
  <c r="C31" i="22"/>
  <c r="K31" i="23"/>
  <c r="J31" i="23"/>
  <c r="I31" i="23"/>
  <c r="H31" i="23"/>
  <c r="H36" i="23" s="1"/>
  <c r="G31" i="23"/>
  <c r="F31" i="23"/>
  <c r="F36" i="23" s="1"/>
  <c r="E31" i="23"/>
  <c r="D31" i="23"/>
  <c r="C31" i="23"/>
  <c r="K31" i="24"/>
  <c r="K36" i="24" s="1"/>
  <c r="J31" i="24"/>
  <c r="J36" i="24" s="1"/>
  <c r="I31" i="24"/>
  <c r="H31" i="24"/>
  <c r="G31" i="24"/>
  <c r="F31" i="24"/>
  <c r="E31" i="24"/>
  <c r="D31" i="24"/>
  <c r="C31" i="24"/>
  <c r="C36" i="24" s="1"/>
  <c r="K31" i="25"/>
  <c r="J31" i="25"/>
  <c r="J36" i="25" s="1"/>
  <c r="I31" i="25"/>
  <c r="H31" i="25"/>
  <c r="G31" i="25"/>
  <c r="F31" i="25"/>
  <c r="E31" i="25"/>
  <c r="E36" i="25" s="1"/>
  <c r="D31" i="25"/>
  <c r="D36" i="25" s="1"/>
  <c r="C31" i="25"/>
  <c r="K31" i="26"/>
  <c r="J31" i="26"/>
  <c r="I31" i="26"/>
  <c r="H31" i="26"/>
  <c r="G31" i="26"/>
  <c r="G36" i="26" s="1"/>
  <c r="F31" i="26"/>
  <c r="F36" i="26" s="1"/>
  <c r="E31" i="26"/>
  <c r="D31" i="26"/>
  <c r="C31" i="26"/>
  <c r="K31" i="27"/>
  <c r="J31" i="27"/>
  <c r="I31" i="27"/>
  <c r="I36" i="27" s="1"/>
  <c r="H31" i="27"/>
  <c r="H36" i="27" s="1"/>
  <c r="G31" i="27"/>
  <c r="F31" i="27"/>
  <c r="F36" i="27" s="1"/>
  <c r="E31" i="27"/>
  <c r="D31" i="27"/>
  <c r="C31" i="27"/>
  <c r="K31" i="28"/>
  <c r="K36" i="28" s="1"/>
  <c r="J31" i="28"/>
  <c r="J36" i="28" s="1"/>
  <c r="I31" i="28"/>
  <c r="H31" i="28"/>
  <c r="H36" i="28" s="1"/>
  <c r="G31" i="28"/>
  <c r="F31" i="28"/>
  <c r="E31" i="28"/>
  <c r="D31" i="28"/>
  <c r="C31" i="28"/>
  <c r="K31" i="29"/>
  <c r="J31" i="29"/>
  <c r="J36" i="29" s="1"/>
  <c r="I31" i="29"/>
  <c r="H31" i="29"/>
  <c r="G31" i="29"/>
  <c r="F31" i="29"/>
  <c r="E31" i="29"/>
  <c r="D31" i="29"/>
  <c r="D36" i="29" s="1"/>
  <c r="C31" i="29"/>
  <c r="K31" i="30"/>
  <c r="J31" i="30"/>
  <c r="I31" i="30"/>
  <c r="H31" i="30"/>
  <c r="G31" i="30"/>
  <c r="G36" i="30" s="1"/>
  <c r="F31" i="30"/>
  <c r="E31" i="30"/>
  <c r="D31" i="30"/>
  <c r="C31" i="30"/>
  <c r="K31" i="31"/>
  <c r="J31" i="31"/>
  <c r="I31" i="31"/>
  <c r="I36" i="31" s="1"/>
  <c r="H31" i="31"/>
  <c r="H36" i="31" s="1"/>
  <c r="G31" i="31"/>
  <c r="F31" i="31"/>
  <c r="F36" i="31" s="1"/>
  <c r="E31" i="31"/>
  <c r="D31" i="31"/>
  <c r="C31" i="31"/>
  <c r="K31" i="1"/>
  <c r="K36" i="1" s="1"/>
  <c r="J31" i="1"/>
  <c r="I31" i="1"/>
  <c r="H31" i="1"/>
  <c r="G31" i="1"/>
  <c r="F31" i="1"/>
  <c r="E31" i="1"/>
  <c r="D31" i="1"/>
  <c r="C31" i="1"/>
  <c r="C36" i="1" s="1"/>
  <c r="K26" i="2"/>
  <c r="K27" i="2" s="1"/>
  <c r="J26" i="2"/>
  <c r="I26" i="2"/>
  <c r="H26" i="2"/>
  <c r="G26" i="2"/>
  <c r="F26" i="2"/>
  <c r="E26" i="2"/>
  <c r="D26" i="2"/>
  <c r="C26" i="2"/>
  <c r="C27" i="2" s="1"/>
  <c r="K26" i="3"/>
  <c r="J26" i="3"/>
  <c r="I26" i="3"/>
  <c r="I27" i="3" s="1"/>
  <c r="H26" i="3"/>
  <c r="G26" i="3"/>
  <c r="F26" i="3"/>
  <c r="E26" i="3"/>
  <c r="D26" i="3"/>
  <c r="C26" i="3"/>
  <c r="I27" i="4"/>
  <c r="H27" i="4"/>
  <c r="K26" i="4"/>
  <c r="J26" i="4"/>
  <c r="I26" i="4"/>
  <c r="H26" i="4"/>
  <c r="G26" i="4"/>
  <c r="F26" i="4"/>
  <c r="E26" i="4"/>
  <c r="E27" i="4" s="1"/>
  <c r="D26" i="4"/>
  <c r="C26" i="4"/>
  <c r="K26" i="5"/>
  <c r="J26" i="5"/>
  <c r="I26" i="5"/>
  <c r="H26" i="5"/>
  <c r="G26" i="5"/>
  <c r="F26" i="5"/>
  <c r="E26" i="5"/>
  <c r="D26" i="5"/>
  <c r="C26" i="5"/>
  <c r="D27" i="6"/>
  <c r="K26" i="6"/>
  <c r="J26" i="6"/>
  <c r="I26" i="6"/>
  <c r="I27" i="6" s="1"/>
  <c r="H26" i="6"/>
  <c r="G26" i="6"/>
  <c r="F26" i="6"/>
  <c r="E26" i="6"/>
  <c r="D26" i="6"/>
  <c r="C26" i="6"/>
  <c r="E27" i="7"/>
  <c r="K26" i="7"/>
  <c r="J26" i="7"/>
  <c r="I26" i="7"/>
  <c r="H26" i="7"/>
  <c r="G26" i="7"/>
  <c r="F26" i="7"/>
  <c r="E26" i="7"/>
  <c r="D26" i="7"/>
  <c r="D27" i="7" s="1"/>
  <c r="C26" i="7"/>
  <c r="K26" i="8"/>
  <c r="J26" i="8"/>
  <c r="I26" i="8"/>
  <c r="H26" i="8"/>
  <c r="G26" i="8"/>
  <c r="F26" i="8"/>
  <c r="F27" i="8" s="1"/>
  <c r="E26" i="8"/>
  <c r="D26" i="8"/>
  <c r="C26" i="8"/>
  <c r="C27" i="9"/>
  <c r="K26" i="9"/>
  <c r="J26" i="9"/>
  <c r="I26" i="9"/>
  <c r="H26" i="9"/>
  <c r="G26" i="9"/>
  <c r="F26" i="9"/>
  <c r="E26" i="9"/>
  <c r="E27" i="9" s="1"/>
  <c r="D26" i="9"/>
  <c r="D27" i="9" s="1"/>
  <c r="C26" i="9"/>
  <c r="K26" i="10"/>
  <c r="J26" i="10"/>
  <c r="I26" i="10"/>
  <c r="H26" i="10"/>
  <c r="G26" i="10"/>
  <c r="F26" i="10"/>
  <c r="E26" i="10"/>
  <c r="D26" i="10"/>
  <c r="C26" i="10"/>
  <c r="K26" i="11"/>
  <c r="K27" i="11" s="1"/>
  <c r="J26" i="11"/>
  <c r="I26" i="11"/>
  <c r="H26" i="11"/>
  <c r="G26" i="11"/>
  <c r="F26" i="11"/>
  <c r="E26" i="11"/>
  <c r="D26" i="11"/>
  <c r="D27" i="11" s="1"/>
  <c r="C26" i="11"/>
  <c r="C27" i="11" s="1"/>
  <c r="K26" i="12"/>
  <c r="J26" i="12"/>
  <c r="I26" i="12"/>
  <c r="H26" i="12"/>
  <c r="G26" i="12"/>
  <c r="F26" i="12"/>
  <c r="E26" i="12"/>
  <c r="D26" i="12"/>
  <c r="C26" i="12"/>
  <c r="K26" i="13"/>
  <c r="J26" i="13"/>
  <c r="I26" i="13"/>
  <c r="H26" i="13"/>
  <c r="G26" i="13"/>
  <c r="G27" i="13" s="1"/>
  <c r="F26" i="13"/>
  <c r="E26" i="13"/>
  <c r="D26" i="13"/>
  <c r="C26" i="13"/>
  <c r="G27" i="14"/>
  <c r="K26" i="14"/>
  <c r="J26" i="14"/>
  <c r="I26" i="14"/>
  <c r="H26" i="14"/>
  <c r="G26" i="14"/>
  <c r="F26" i="14"/>
  <c r="E26" i="14"/>
  <c r="D26" i="14"/>
  <c r="C26" i="14"/>
  <c r="K26" i="15"/>
  <c r="J26" i="15"/>
  <c r="J27" i="15" s="1"/>
  <c r="I26" i="15"/>
  <c r="I27" i="15" s="1"/>
  <c r="H26" i="15"/>
  <c r="G26" i="15"/>
  <c r="F26" i="15"/>
  <c r="E26" i="15"/>
  <c r="D26" i="15"/>
  <c r="C26" i="15"/>
  <c r="K27" i="16"/>
  <c r="C27" i="16"/>
  <c r="K26" i="16"/>
  <c r="J26" i="16"/>
  <c r="I26" i="16"/>
  <c r="H26" i="16"/>
  <c r="G26" i="16"/>
  <c r="F26" i="16"/>
  <c r="E26" i="16"/>
  <c r="D26" i="16"/>
  <c r="D27" i="16" s="1"/>
  <c r="C26" i="16"/>
  <c r="K26" i="17"/>
  <c r="K27" i="17" s="1"/>
  <c r="J26" i="17"/>
  <c r="I26" i="17"/>
  <c r="H26" i="17"/>
  <c r="G26" i="17"/>
  <c r="G27" i="17" s="1"/>
  <c r="F26" i="17"/>
  <c r="E26" i="17"/>
  <c r="D26" i="17"/>
  <c r="C26" i="17"/>
  <c r="C27" i="17" s="1"/>
  <c r="K26" i="18"/>
  <c r="K27" i="18" s="1"/>
  <c r="J26" i="18"/>
  <c r="I26" i="18"/>
  <c r="H26" i="18"/>
  <c r="G26" i="18"/>
  <c r="F26" i="18"/>
  <c r="E26" i="18"/>
  <c r="D26" i="18"/>
  <c r="D27" i="18" s="1"/>
  <c r="C26" i="18"/>
  <c r="C27" i="18" s="1"/>
  <c r="K26" i="19"/>
  <c r="K27" i="19" s="1"/>
  <c r="J26" i="19"/>
  <c r="I26" i="19"/>
  <c r="H26" i="19"/>
  <c r="G26" i="19"/>
  <c r="F26" i="19"/>
  <c r="E26" i="19"/>
  <c r="D26" i="19"/>
  <c r="C26" i="19"/>
  <c r="C27" i="19" s="1"/>
  <c r="H27" i="20"/>
  <c r="K26" i="20"/>
  <c r="J26" i="20"/>
  <c r="I26" i="20"/>
  <c r="I27" i="20" s="1"/>
  <c r="H26" i="20"/>
  <c r="G26" i="20"/>
  <c r="F26" i="20"/>
  <c r="F27" i="20" s="1"/>
  <c r="E26" i="20"/>
  <c r="E27" i="20" s="1"/>
  <c r="D26" i="20"/>
  <c r="C26" i="20"/>
  <c r="H27" i="21"/>
  <c r="K26" i="21"/>
  <c r="K27" i="21" s="1"/>
  <c r="J26" i="21"/>
  <c r="I26" i="21"/>
  <c r="H26" i="21"/>
  <c r="G26" i="21"/>
  <c r="F26" i="21"/>
  <c r="F27" i="21" s="1"/>
  <c r="E26" i="21"/>
  <c r="D26" i="21"/>
  <c r="C26" i="21"/>
  <c r="C27" i="21" s="1"/>
  <c r="K26" i="22"/>
  <c r="J26" i="22"/>
  <c r="I26" i="22"/>
  <c r="I27" i="22" s="1"/>
  <c r="H26" i="22"/>
  <c r="G26" i="22"/>
  <c r="F26" i="22"/>
  <c r="E26" i="22"/>
  <c r="D26" i="22"/>
  <c r="C26" i="22"/>
  <c r="I27" i="23"/>
  <c r="K26" i="23"/>
  <c r="J26" i="23"/>
  <c r="J27" i="23" s="1"/>
  <c r="I26" i="23"/>
  <c r="H26" i="23"/>
  <c r="G26" i="23"/>
  <c r="F26" i="23"/>
  <c r="E26" i="23"/>
  <c r="E27" i="23" s="1"/>
  <c r="D26" i="23"/>
  <c r="C26" i="23"/>
  <c r="K26" i="24"/>
  <c r="K27" i="24" s="1"/>
  <c r="J26" i="24"/>
  <c r="I26" i="24"/>
  <c r="I27" i="24" s="1"/>
  <c r="H26" i="24"/>
  <c r="G26" i="24"/>
  <c r="F26" i="24"/>
  <c r="E26" i="24"/>
  <c r="D26" i="24"/>
  <c r="C26" i="24"/>
  <c r="C27" i="24" s="1"/>
  <c r="H27" i="25"/>
  <c r="K26" i="25"/>
  <c r="J26" i="25"/>
  <c r="I26" i="25"/>
  <c r="H26" i="25"/>
  <c r="G26" i="25"/>
  <c r="G27" i="25" s="1"/>
  <c r="F26" i="25"/>
  <c r="E26" i="25"/>
  <c r="D26" i="25"/>
  <c r="D27" i="25" s="1"/>
  <c r="C26" i="25"/>
  <c r="D27" i="26"/>
  <c r="K26" i="26"/>
  <c r="K27" i="26" s="1"/>
  <c r="J26" i="26"/>
  <c r="I26" i="26"/>
  <c r="H26" i="26"/>
  <c r="G26" i="26"/>
  <c r="F26" i="26"/>
  <c r="E26" i="26"/>
  <c r="E27" i="26" s="1"/>
  <c r="D26" i="26"/>
  <c r="C26" i="26"/>
  <c r="I27" i="27"/>
  <c r="K26" i="27"/>
  <c r="J26" i="27"/>
  <c r="J27" i="27" s="1"/>
  <c r="I26" i="27"/>
  <c r="H26" i="27"/>
  <c r="G26" i="27"/>
  <c r="F26" i="27"/>
  <c r="E26" i="27"/>
  <c r="D26" i="27"/>
  <c r="C26" i="27"/>
  <c r="K27" i="28"/>
  <c r="K26" i="28"/>
  <c r="J26" i="28"/>
  <c r="I26" i="28"/>
  <c r="H26" i="28"/>
  <c r="G26" i="28"/>
  <c r="F26" i="28"/>
  <c r="F27" i="28" s="1"/>
  <c r="E26" i="28"/>
  <c r="E27" i="28" s="1"/>
  <c r="D26" i="28"/>
  <c r="C26" i="28"/>
  <c r="H27" i="29"/>
  <c r="K26" i="29"/>
  <c r="J26" i="29"/>
  <c r="I26" i="29"/>
  <c r="I27" i="29" s="1"/>
  <c r="H26" i="29"/>
  <c r="G26" i="29"/>
  <c r="F26" i="29"/>
  <c r="E26" i="29"/>
  <c r="D26" i="29"/>
  <c r="C26" i="29"/>
  <c r="G27" i="30"/>
  <c r="K26" i="30"/>
  <c r="J26" i="30"/>
  <c r="I26" i="30"/>
  <c r="I27" i="30" s="1"/>
  <c r="H26" i="30"/>
  <c r="H27" i="30" s="1"/>
  <c r="G26" i="30"/>
  <c r="F26" i="30"/>
  <c r="F27" i="30" s="1"/>
  <c r="E26" i="30"/>
  <c r="D26" i="30"/>
  <c r="C26" i="30"/>
  <c r="K26" i="31"/>
  <c r="J26" i="31"/>
  <c r="J27" i="31" s="1"/>
  <c r="I26" i="31"/>
  <c r="H26" i="31"/>
  <c r="G26" i="31"/>
  <c r="F26" i="31"/>
  <c r="E26" i="31"/>
  <c r="E27" i="31" s="1"/>
  <c r="D26" i="31"/>
  <c r="C26" i="31"/>
  <c r="K27" i="1"/>
  <c r="K26" i="1"/>
  <c r="J26" i="1"/>
  <c r="I26" i="1"/>
  <c r="I27" i="1" s="1"/>
  <c r="H26" i="1"/>
  <c r="H27" i="1" s="1"/>
  <c r="G26" i="1"/>
  <c r="F26" i="1"/>
  <c r="E26" i="1"/>
  <c r="D26" i="1"/>
  <c r="C26" i="1"/>
  <c r="K22" i="2"/>
  <c r="J22" i="2"/>
  <c r="I22" i="2"/>
  <c r="H22" i="2"/>
  <c r="G22" i="2"/>
  <c r="F22" i="2"/>
  <c r="E22" i="2"/>
  <c r="D22" i="2"/>
  <c r="D27" i="2" s="1"/>
  <c r="C22" i="2"/>
  <c r="K22" i="3"/>
  <c r="J22" i="3"/>
  <c r="I22" i="3"/>
  <c r="H22" i="3"/>
  <c r="G22" i="3"/>
  <c r="G27" i="3" s="1"/>
  <c r="F22" i="3"/>
  <c r="F27" i="3" s="1"/>
  <c r="E22" i="3"/>
  <c r="E27" i="3" s="1"/>
  <c r="D22" i="3"/>
  <c r="C22" i="3"/>
  <c r="K22" i="4"/>
  <c r="J22" i="4"/>
  <c r="I22" i="4"/>
  <c r="H22" i="4"/>
  <c r="G22" i="4"/>
  <c r="F22" i="4"/>
  <c r="E22" i="4"/>
  <c r="D22" i="4"/>
  <c r="C22" i="4"/>
  <c r="K22" i="5"/>
  <c r="K27" i="5" s="1"/>
  <c r="J22" i="5"/>
  <c r="J27" i="5" s="1"/>
  <c r="I22" i="5"/>
  <c r="I27" i="5" s="1"/>
  <c r="H22" i="5"/>
  <c r="G22" i="5"/>
  <c r="F22" i="5"/>
  <c r="E22" i="5"/>
  <c r="D22" i="5"/>
  <c r="C22" i="5"/>
  <c r="C27" i="5" s="1"/>
  <c r="K22" i="6"/>
  <c r="K27" i="6" s="1"/>
  <c r="J22" i="6"/>
  <c r="I22" i="6"/>
  <c r="H22" i="6"/>
  <c r="G22" i="6"/>
  <c r="F22" i="6"/>
  <c r="E22" i="6"/>
  <c r="E27" i="6" s="1"/>
  <c r="D22" i="6"/>
  <c r="C22" i="6"/>
  <c r="C27" i="6" s="1"/>
  <c r="K22" i="7"/>
  <c r="J22" i="7"/>
  <c r="I22" i="7"/>
  <c r="H22" i="7"/>
  <c r="G22" i="7"/>
  <c r="G27" i="7" s="1"/>
  <c r="F22" i="7"/>
  <c r="F27" i="7" s="1"/>
  <c r="E22" i="7"/>
  <c r="D22" i="7"/>
  <c r="C22" i="7"/>
  <c r="K22" i="8"/>
  <c r="J22" i="8"/>
  <c r="I22" i="8"/>
  <c r="I27" i="8" s="1"/>
  <c r="H22" i="8"/>
  <c r="H27" i="8" s="1"/>
  <c r="G22" i="8"/>
  <c r="F22" i="8"/>
  <c r="E22" i="8"/>
  <c r="D22" i="8"/>
  <c r="C22" i="8"/>
  <c r="K22" i="9"/>
  <c r="K27" i="9" s="1"/>
  <c r="J22" i="9"/>
  <c r="J27" i="9" s="1"/>
  <c r="I22" i="9"/>
  <c r="H22" i="9"/>
  <c r="H27" i="9" s="1"/>
  <c r="G22" i="9"/>
  <c r="F22" i="9"/>
  <c r="E22" i="9"/>
  <c r="D22" i="9"/>
  <c r="C22" i="9"/>
  <c r="K22" i="10"/>
  <c r="J22" i="10"/>
  <c r="J27" i="10" s="1"/>
  <c r="I22" i="10"/>
  <c r="H22" i="10"/>
  <c r="G22" i="10"/>
  <c r="G27" i="10" s="1"/>
  <c r="F22" i="10"/>
  <c r="E22" i="10"/>
  <c r="E27" i="10" s="1"/>
  <c r="D22" i="10"/>
  <c r="D27" i="10" s="1"/>
  <c r="C22" i="10"/>
  <c r="K22" i="11"/>
  <c r="J22" i="11"/>
  <c r="I22" i="11"/>
  <c r="I27" i="11" s="1"/>
  <c r="H22" i="11"/>
  <c r="G22" i="11"/>
  <c r="G27" i="11" s="1"/>
  <c r="F22" i="11"/>
  <c r="F27" i="11" s="1"/>
  <c r="E22" i="11"/>
  <c r="D22" i="11"/>
  <c r="C22" i="11"/>
  <c r="K22" i="12"/>
  <c r="K27" i="12" s="1"/>
  <c r="J22" i="12"/>
  <c r="I22" i="12"/>
  <c r="I27" i="12" s="1"/>
  <c r="H22" i="12"/>
  <c r="H27" i="12" s="1"/>
  <c r="G22" i="12"/>
  <c r="F22" i="12"/>
  <c r="F27" i="12" s="1"/>
  <c r="E22" i="12"/>
  <c r="D22" i="12"/>
  <c r="C22" i="12"/>
  <c r="C27" i="12" s="1"/>
  <c r="K22" i="13"/>
  <c r="J22" i="13"/>
  <c r="J27" i="13" s="1"/>
  <c r="I22" i="13"/>
  <c r="H22" i="13"/>
  <c r="H27" i="13" s="1"/>
  <c r="G22" i="13"/>
  <c r="F22" i="13"/>
  <c r="E22" i="13"/>
  <c r="E27" i="13" s="1"/>
  <c r="D22" i="13"/>
  <c r="C22" i="13"/>
  <c r="K22" i="14"/>
  <c r="J22" i="14"/>
  <c r="J27" i="14" s="1"/>
  <c r="I22" i="14"/>
  <c r="H22" i="14"/>
  <c r="G22" i="14"/>
  <c r="F22" i="14"/>
  <c r="E22" i="14"/>
  <c r="D22" i="14"/>
  <c r="D27" i="14" s="1"/>
  <c r="C22" i="14"/>
  <c r="K22" i="15"/>
  <c r="J22" i="15"/>
  <c r="I22" i="15"/>
  <c r="H22" i="15"/>
  <c r="G22" i="15"/>
  <c r="F22" i="15"/>
  <c r="F27" i="15" s="1"/>
  <c r="E22" i="15"/>
  <c r="D22" i="15"/>
  <c r="D27" i="15" s="1"/>
  <c r="C22" i="15"/>
  <c r="K22" i="16"/>
  <c r="J22" i="16"/>
  <c r="I22" i="16"/>
  <c r="H22" i="16"/>
  <c r="H27" i="16" s="1"/>
  <c r="G22" i="16"/>
  <c r="F22" i="16"/>
  <c r="E22" i="16"/>
  <c r="D22" i="16"/>
  <c r="C22" i="16"/>
  <c r="K22" i="17"/>
  <c r="J22" i="17"/>
  <c r="J27" i="17" s="1"/>
  <c r="I22" i="17"/>
  <c r="H22" i="17"/>
  <c r="H27" i="17" s="1"/>
  <c r="G22" i="17"/>
  <c r="F22" i="17"/>
  <c r="E22" i="17"/>
  <c r="E27" i="17" s="1"/>
  <c r="D22" i="17"/>
  <c r="C22" i="17"/>
  <c r="K22" i="18"/>
  <c r="J22" i="18"/>
  <c r="J27" i="18" s="1"/>
  <c r="I22" i="18"/>
  <c r="H22" i="18"/>
  <c r="G22" i="18"/>
  <c r="G27" i="18" s="1"/>
  <c r="F22" i="18"/>
  <c r="E22" i="18"/>
  <c r="D22" i="18"/>
  <c r="C22" i="18"/>
  <c r="K22" i="19"/>
  <c r="J22" i="19"/>
  <c r="I22" i="19"/>
  <c r="I27" i="19" s="1"/>
  <c r="H22" i="19"/>
  <c r="G22" i="19"/>
  <c r="F22" i="19"/>
  <c r="F27" i="19" s="1"/>
  <c r="E22" i="19"/>
  <c r="D22" i="19"/>
  <c r="D27" i="19" s="1"/>
  <c r="C22" i="19"/>
  <c r="K22" i="20"/>
  <c r="K27" i="20" s="1"/>
  <c r="J22" i="20"/>
  <c r="J27" i="20" s="1"/>
  <c r="I22" i="20"/>
  <c r="H22" i="20"/>
  <c r="G22" i="20"/>
  <c r="F22" i="20"/>
  <c r="E22" i="20"/>
  <c r="D22" i="20"/>
  <c r="C22" i="20"/>
  <c r="C27" i="20" s="1"/>
  <c r="K22" i="21"/>
  <c r="J22" i="21"/>
  <c r="I22" i="21"/>
  <c r="H22" i="21"/>
  <c r="G22" i="21"/>
  <c r="F22" i="21"/>
  <c r="E22" i="21"/>
  <c r="E27" i="21" s="1"/>
  <c r="D22" i="21"/>
  <c r="D27" i="21" s="1"/>
  <c r="C22" i="21"/>
  <c r="K22" i="22"/>
  <c r="J22" i="22"/>
  <c r="J27" i="22" s="1"/>
  <c r="I22" i="22"/>
  <c r="H22" i="22"/>
  <c r="G22" i="22"/>
  <c r="G27" i="22" s="1"/>
  <c r="F22" i="22"/>
  <c r="E22" i="22"/>
  <c r="D22" i="22"/>
  <c r="D27" i="22" s="1"/>
  <c r="C22" i="22"/>
  <c r="K22" i="23"/>
  <c r="J22" i="23"/>
  <c r="I22" i="23"/>
  <c r="H22" i="23"/>
  <c r="G22" i="23"/>
  <c r="F22" i="23"/>
  <c r="F27" i="23" s="1"/>
  <c r="E22" i="23"/>
  <c r="D22" i="23"/>
  <c r="D27" i="23" s="1"/>
  <c r="C22" i="23"/>
  <c r="K22" i="24"/>
  <c r="J22" i="24"/>
  <c r="J27" i="24" s="1"/>
  <c r="I22" i="24"/>
  <c r="H22" i="24"/>
  <c r="G22" i="24"/>
  <c r="F22" i="24"/>
  <c r="F27" i="24" s="1"/>
  <c r="E22" i="24"/>
  <c r="D22" i="24"/>
  <c r="C22" i="24"/>
  <c r="K22" i="25"/>
  <c r="J22" i="25"/>
  <c r="J27" i="25" s="1"/>
  <c r="I22" i="25"/>
  <c r="H22" i="25"/>
  <c r="G22" i="25"/>
  <c r="F22" i="25"/>
  <c r="E22" i="25"/>
  <c r="E27" i="25" s="1"/>
  <c r="D22" i="25"/>
  <c r="C22" i="25"/>
  <c r="K22" i="26"/>
  <c r="J22" i="26"/>
  <c r="J27" i="26" s="1"/>
  <c r="I22" i="26"/>
  <c r="H22" i="26"/>
  <c r="G22" i="26"/>
  <c r="G27" i="26" s="1"/>
  <c r="F22" i="26"/>
  <c r="F27" i="26" s="1"/>
  <c r="E22" i="26"/>
  <c r="D22" i="26"/>
  <c r="C22" i="26"/>
  <c r="C27" i="26" s="1"/>
  <c r="K22" i="27"/>
  <c r="J22" i="27"/>
  <c r="I22" i="27"/>
  <c r="H22" i="27"/>
  <c r="G22" i="27"/>
  <c r="F22" i="27"/>
  <c r="F27" i="27" s="1"/>
  <c r="E22" i="27"/>
  <c r="D22" i="27"/>
  <c r="D27" i="27" s="1"/>
  <c r="C22" i="27"/>
  <c r="K22" i="28"/>
  <c r="J22" i="28"/>
  <c r="J27" i="28" s="1"/>
  <c r="I22" i="28"/>
  <c r="H22" i="28"/>
  <c r="H27" i="28" s="1"/>
  <c r="G22" i="28"/>
  <c r="F22" i="28"/>
  <c r="E22" i="28"/>
  <c r="D22" i="28"/>
  <c r="C22" i="28"/>
  <c r="C27" i="28" s="1"/>
  <c r="K22" i="29"/>
  <c r="J22" i="29"/>
  <c r="J27" i="29" s="1"/>
  <c r="I22" i="29"/>
  <c r="H22" i="29"/>
  <c r="G22" i="29"/>
  <c r="F22" i="29"/>
  <c r="E22" i="29"/>
  <c r="E27" i="29" s="1"/>
  <c r="D22" i="29"/>
  <c r="C22" i="29"/>
  <c r="K22" i="30"/>
  <c r="J22" i="30"/>
  <c r="J27" i="30" s="1"/>
  <c r="I22" i="30"/>
  <c r="H22" i="30"/>
  <c r="G22" i="30"/>
  <c r="F22" i="30"/>
  <c r="E22" i="30"/>
  <c r="D22" i="30"/>
  <c r="D27" i="30" s="1"/>
  <c r="C22" i="30"/>
  <c r="K22" i="31"/>
  <c r="J22" i="31"/>
  <c r="I22" i="31"/>
  <c r="H22" i="31"/>
  <c r="G22" i="31"/>
  <c r="F22" i="31"/>
  <c r="F27" i="31" s="1"/>
  <c r="E22" i="31"/>
  <c r="D22" i="31"/>
  <c r="D27" i="31" s="1"/>
  <c r="C22" i="31"/>
  <c r="K22" i="1"/>
  <c r="J22" i="1"/>
  <c r="I22" i="1"/>
  <c r="H22" i="1"/>
  <c r="G22" i="1"/>
  <c r="F22" i="1"/>
  <c r="F27" i="1" s="1"/>
  <c r="E22" i="1"/>
  <c r="D22" i="1"/>
  <c r="C22" i="1"/>
  <c r="K14" i="2"/>
  <c r="J14" i="2"/>
  <c r="J15" i="2" s="1"/>
  <c r="I14" i="2"/>
  <c r="H14" i="2"/>
  <c r="G14" i="2"/>
  <c r="F14" i="2"/>
  <c r="E14" i="2"/>
  <c r="D14" i="2"/>
  <c r="C14" i="2"/>
  <c r="J15" i="3"/>
  <c r="K14" i="3"/>
  <c r="J14" i="3"/>
  <c r="I14" i="3"/>
  <c r="H14" i="3"/>
  <c r="G14" i="3"/>
  <c r="F14" i="3"/>
  <c r="E14" i="3"/>
  <c r="D14" i="3"/>
  <c r="C14" i="3"/>
  <c r="K14" i="4"/>
  <c r="J14" i="4"/>
  <c r="I14" i="4"/>
  <c r="I15" i="4" s="1"/>
  <c r="H14" i="4"/>
  <c r="G14" i="4"/>
  <c r="F14" i="4"/>
  <c r="F15" i="4" s="1"/>
  <c r="E14" i="4"/>
  <c r="D14" i="4"/>
  <c r="C14" i="4"/>
  <c r="K14" i="5"/>
  <c r="K15" i="5" s="1"/>
  <c r="J14" i="5"/>
  <c r="I14" i="5"/>
  <c r="H14" i="5"/>
  <c r="H15" i="5" s="1"/>
  <c r="G14" i="5"/>
  <c r="F14" i="5"/>
  <c r="E14" i="5"/>
  <c r="D14" i="5"/>
  <c r="D15" i="5" s="1"/>
  <c r="C14" i="5"/>
  <c r="C15" i="5" s="1"/>
  <c r="K14" i="6"/>
  <c r="K15" i="6" s="1"/>
  <c r="J14" i="6"/>
  <c r="I14" i="6"/>
  <c r="H14" i="6"/>
  <c r="G14" i="6"/>
  <c r="F14" i="6"/>
  <c r="E14" i="6"/>
  <c r="D14" i="6"/>
  <c r="D15" i="6" s="1"/>
  <c r="C14" i="6"/>
  <c r="C15" i="6" s="1"/>
  <c r="K14" i="7"/>
  <c r="J14" i="7"/>
  <c r="I14" i="7"/>
  <c r="I15" i="7" s="1"/>
  <c r="H14" i="7"/>
  <c r="G14" i="7"/>
  <c r="F14" i="7"/>
  <c r="E14" i="7"/>
  <c r="D14" i="7"/>
  <c r="C14" i="7"/>
  <c r="K14" i="8"/>
  <c r="J14" i="8"/>
  <c r="I14" i="8"/>
  <c r="H14" i="8"/>
  <c r="G14" i="8"/>
  <c r="F14" i="8"/>
  <c r="E14" i="8"/>
  <c r="D14" i="8"/>
  <c r="C14" i="8"/>
  <c r="F15" i="9"/>
  <c r="K14" i="9"/>
  <c r="J14" i="9"/>
  <c r="I14" i="9"/>
  <c r="H14" i="9"/>
  <c r="G14" i="9"/>
  <c r="G15" i="9" s="1"/>
  <c r="F14" i="9"/>
  <c r="E14" i="9"/>
  <c r="D14" i="9"/>
  <c r="D15" i="9" s="1"/>
  <c r="C14" i="9"/>
  <c r="K14" i="10"/>
  <c r="J14" i="10"/>
  <c r="J15" i="10" s="1"/>
  <c r="I14" i="10"/>
  <c r="H14" i="10"/>
  <c r="G14" i="10"/>
  <c r="F14" i="10"/>
  <c r="E14" i="10"/>
  <c r="D14" i="10"/>
  <c r="C14" i="10"/>
  <c r="J15" i="11"/>
  <c r="K14" i="11"/>
  <c r="J14" i="11"/>
  <c r="I14" i="11"/>
  <c r="H14" i="11"/>
  <c r="G14" i="11"/>
  <c r="F14" i="11"/>
  <c r="E14" i="11"/>
  <c r="E15" i="11" s="1"/>
  <c r="D14" i="11"/>
  <c r="C14" i="11"/>
  <c r="K14" i="12"/>
  <c r="J14" i="12"/>
  <c r="I14" i="12"/>
  <c r="I15" i="12" s="1"/>
  <c r="H14" i="12"/>
  <c r="G14" i="12"/>
  <c r="F14" i="12"/>
  <c r="F15" i="12" s="1"/>
  <c r="E14" i="12"/>
  <c r="D14" i="12"/>
  <c r="C14" i="12"/>
  <c r="K14" i="13"/>
  <c r="J14" i="13"/>
  <c r="I14" i="13"/>
  <c r="H14" i="13"/>
  <c r="H15" i="13" s="1"/>
  <c r="G14" i="13"/>
  <c r="F14" i="13"/>
  <c r="E14" i="13"/>
  <c r="D14" i="13"/>
  <c r="C14" i="13"/>
  <c r="K14" i="14"/>
  <c r="K15" i="14" s="1"/>
  <c r="J14" i="14"/>
  <c r="I14" i="14"/>
  <c r="H14" i="14"/>
  <c r="G14" i="14"/>
  <c r="F14" i="14"/>
  <c r="E14" i="14"/>
  <c r="D14" i="14"/>
  <c r="C14" i="14"/>
  <c r="C15" i="14" s="1"/>
  <c r="K14" i="15"/>
  <c r="J14" i="15"/>
  <c r="I14" i="15"/>
  <c r="I15" i="15" s="1"/>
  <c r="H14" i="15"/>
  <c r="G14" i="15"/>
  <c r="F14" i="15"/>
  <c r="E14" i="15"/>
  <c r="D14" i="15"/>
  <c r="C14" i="15"/>
  <c r="K14" i="16"/>
  <c r="J14" i="16"/>
  <c r="I14" i="16"/>
  <c r="H14" i="16"/>
  <c r="G14" i="16"/>
  <c r="F14" i="16"/>
  <c r="E14" i="16"/>
  <c r="D14" i="16"/>
  <c r="C14" i="16"/>
  <c r="F15" i="17"/>
  <c r="K14" i="17"/>
  <c r="J14" i="17"/>
  <c r="I14" i="17"/>
  <c r="H14" i="17"/>
  <c r="G14" i="17"/>
  <c r="F14" i="17"/>
  <c r="E14" i="17"/>
  <c r="D14" i="17"/>
  <c r="D15" i="17" s="1"/>
  <c r="C14" i="17"/>
  <c r="K14" i="18"/>
  <c r="J14" i="18"/>
  <c r="J15" i="18" s="1"/>
  <c r="I14" i="18"/>
  <c r="H14" i="18"/>
  <c r="G14" i="18"/>
  <c r="F14" i="18"/>
  <c r="E14" i="18"/>
  <c r="D14" i="18"/>
  <c r="C14" i="18"/>
  <c r="J15" i="19"/>
  <c r="K14" i="19"/>
  <c r="J14" i="19"/>
  <c r="I14" i="19"/>
  <c r="H14" i="19"/>
  <c r="G14" i="19"/>
  <c r="F14" i="19"/>
  <c r="E14" i="19"/>
  <c r="E15" i="19" s="1"/>
  <c r="D14" i="19"/>
  <c r="C14" i="19"/>
  <c r="K14" i="20"/>
  <c r="J14" i="20"/>
  <c r="I14" i="20"/>
  <c r="I15" i="20" s="1"/>
  <c r="H14" i="20"/>
  <c r="G14" i="20"/>
  <c r="F14" i="20"/>
  <c r="F15" i="20" s="1"/>
  <c r="E14" i="20"/>
  <c r="D14" i="20"/>
  <c r="C14" i="20"/>
  <c r="K14" i="21"/>
  <c r="J14" i="21"/>
  <c r="I14" i="21"/>
  <c r="H14" i="21"/>
  <c r="H15" i="21" s="1"/>
  <c r="G14" i="21"/>
  <c r="F14" i="21"/>
  <c r="E14" i="21"/>
  <c r="D14" i="21"/>
  <c r="C14" i="21"/>
  <c r="K14" i="22"/>
  <c r="K15" i="22" s="1"/>
  <c r="J14" i="22"/>
  <c r="I14" i="22"/>
  <c r="H14" i="22"/>
  <c r="G14" i="22"/>
  <c r="F14" i="22"/>
  <c r="E14" i="22"/>
  <c r="D14" i="22"/>
  <c r="C14" i="22"/>
  <c r="C15" i="22" s="1"/>
  <c r="K14" i="23"/>
  <c r="J14" i="23"/>
  <c r="I14" i="23"/>
  <c r="I15" i="23" s="1"/>
  <c r="H14" i="23"/>
  <c r="G14" i="23"/>
  <c r="F14" i="23"/>
  <c r="E14" i="23"/>
  <c r="D14" i="23"/>
  <c r="C14" i="23"/>
  <c r="K14" i="24"/>
  <c r="J14" i="24"/>
  <c r="I14" i="24"/>
  <c r="H14" i="24"/>
  <c r="G14" i="24"/>
  <c r="F14" i="24"/>
  <c r="E14" i="24"/>
  <c r="D14" i="24"/>
  <c r="C14" i="24"/>
  <c r="F15" i="25"/>
  <c r="K14" i="25"/>
  <c r="J14" i="25"/>
  <c r="I14" i="25"/>
  <c r="H14" i="25"/>
  <c r="G14" i="25"/>
  <c r="F14" i="25"/>
  <c r="E14" i="25"/>
  <c r="D14" i="25"/>
  <c r="D15" i="25" s="1"/>
  <c r="C14" i="25"/>
  <c r="K14" i="26"/>
  <c r="J14" i="26"/>
  <c r="J15" i="26" s="1"/>
  <c r="I14" i="26"/>
  <c r="H14" i="26"/>
  <c r="G14" i="26"/>
  <c r="F14" i="26"/>
  <c r="E14" i="26"/>
  <c r="D14" i="26"/>
  <c r="C14" i="26"/>
  <c r="J15" i="27"/>
  <c r="K14" i="27"/>
  <c r="J14" i="27"/>
  <c r="I14" i="27"/>
  <c r="H14" i="27"/>
  <c r="G14" i="27"/>
  <c r="F14" i="27"/>
  <c r="E14" i="27"/>
  <c r="E15" i="27" s="1"/>
  <c r="D14" i="27"/>
  <c r="C14" i="27"/>
  <c r="K14" i="28"/>
  <c r="J14" i="28"/>
  <c r="I14" i="28"/>
  <c r="I15" i="28" s="1"/>
  <c r="H14" i="28"/>
  <c r="G14" i="28"/>
  <c r="G15" i="28" s="1"/>
  <c r="F14" i="28"/>
  <c r="F15" i="28" s="1"/>
  <c r="E14" i="28"/>
  <c r="D14" i="28"/>
  <c r="C14" i="28"/>
  <c r="K14" i="29"/>
  <c r="J14" i="29"/>
  <c r="I14" i="29"/>
  <c r="H14" i="29"/>
  <c r="G14" i="29"/>
  <c r="F14" i="29"/>
  <c r="E14" i="29"/>
  <c r="D14" i="29"/>
  <c r="C14" i="29"/>
  <c r="H15" i="30"/>
  <c r="K14" i="30"/>
  <c r="J14" i="30"/>
  <c r="I14" i="30"/>
  <c r="H14" i="30"/>
  <c r="G14" i="30"/>
  <c r="F14" i="30"/>
  <c r="E14" i="30"/>
  <c r="D14" i="30"/>
  <c r="C14" i="30"/>
  <c r="K14" i="31"/>
  <c r="J14" i="31"/>
  <c r="I14" i="31"/>
  <c r="H14" i="31"/>
  <c r="G14" i="31"/>
  <c r="F14" i="31"/>
  <c r="E14" i="31"/>
  <c r="D14" i="31"/>
  <c r="C14" i="31"/>
  <c r="K14" i="1"/>
  <c r="J14" i="1"/>
  <c r="J15" i="1" s="1"/>
  <c r="I14" i="1"/>
  <c r="H14" i="1"/>
  <c r="G14" i="1"/>
  <c r="F14" i="1"/>
  <c r="E14" i="1"/>
  <c r="E15" i="1" s="1"/>
  <c r="D14" i="1"/>
  <c r="C14" i="1"/>
  <c r="K10" i="2"/>
  <c r="J10" i="2"/>
  <c r="I10" i="2"/>
  <c r="H10" i="2"/>
  <c r="H15" i="2" s="1"/>
  <c r="G10" i="2"/>
  <c r="F10" i="2"/>
  <c r="E10" i="2"/>
  <c r="D10" i="2"/>
  <c r="D15" i="2" s="1"/>
  <c r="C10" i="2"/>
  <c r="K10" i="3"/>
  <c r="J10" i="3"/>
  <c r="I10" i="3"/>
  <c r="H10" i="3"/>
  <c r="G10" i="3"/>
  <c r="F10" i="3"/>
  <c r="F15" i="3" s="1"/>
  <c r="E10" i="3"/>
  <c r="D10" i="3"/>
  <c r="C10" i="3"/>
  <c r="K10" i="4"/>
  <c r="J10" i="4"/>
  <c r="I10" i="4"/>
  <c r="H10" i="4"/>
  <c r="H15" i="4" s="1"/>
  <c r="G10" i="4"/>
  <c r="F10" i="4"/>
  <c r="E10" i="4"/>
  <c r="D10" i="4"/>
  <c r="D15" i="4" s="1"/>
  <c r="C10" i="4"/>
  <c r="K10" i="5"/>
  <c r="J10" i="5"/>
  <c r="J15" i="5" s="1"/>
  <c r="I10" i="5"/>
  <c r="H10" i="5"/>
  <c r="G10" i="5"/>
  <c r="F10" i="5"/>
  <c r="F15" i="5" s="1"/>
  <c r="E10" i="5"/>
  <c r="D10" i="5"/>
  <c r="C10" i="5"/>
  <c r="K10" i="6"/>
  <c r="J10" i="6"/>
  <c r="I10" i="6"/>
  <c r="H10" i="6"/>
  <c r="H15" i="6" s="1"/>
  <c r="G10" i="6"/>
  <c r="F10" i="6"/>
  <c r="E10" i="6"/>
  <c r="D10" i="6"/>
  <c r="C10" i="6"/>
  <c r="K10" i="7"/>
  <c r="J10" i="7"/>
  <c r="J15" i="7" s="1"/>
  <c r="I10" i="7"/>
  <c r="H10" i="7"/>
  <c r="G10" i="7"/>
  <c r="F10" i="7"/>
  <c r="F15" i="7" s="1"/>
  <c r="E10" i="7"/>
  <c r="D10" i="7"/>
  <c r="C10" i="7"/>
  <c r="K10" i="8"/>
  <c r="J10" i="8"/>
  <c r="I10" i="8"/>
  <c r="H10" i="8"/>
  <c r="H15" i="8" s="1"/>
  <c r="G10" i="8"/>
  <c r="F10" i="8"/>
  <c r="E10" i="8"/>
  <c r="D10" i="8"/>
  <c r="D15" i="8" s="1"/>
  <c r="C10" i="8"/>
  <c r="K10" i="9"/>
  <c r="J10" i="9"/>
  <c r="J15" i="9" s="1"/>
  <c r="I10" i="9"/>
  <c r="H10" i="9"/>
  <c r="G10" i="9"/>
  <c r="F10" i="9"/>
  <c r="E10" i="9"/>
  <c r="D10" i="9"/>
  <c r="C10" i="9"/>
  <c r="K10" i="10"/>
  <c r="J10" i="10"/>
  <c r="I10" i="10"/>
  <c r="H10" i="10"/>
  <c r="H15" i="10" s="1"/>
  <c r="G10" i="10"/>
  <c r="F10" i="10"/>
  <c r="E10" i="10"/>
  <c r="D10" i="10"/>
  <c r="D15" i="10" s="1"/>
  <c r="C10" i="10"/>
  <c r="K10" i="11"/>
  <c r="J10" i="11"/>
  <c r="I10" i="11"/>
  <c r="H10" i="11"/>
  <c r="G10" i="11"/>
  <c r="F10" i="11"/>
  <c r="F15" i="11" s="1"/>
  <c r="E10" i="11"/>
  <c r="D10" i="11"/>
  <c r="C10" i="11"/>
  <c r="K10" i="12"/>
  <c r="J10" i="12"/>
  <c r="I10" i="12"/>
  <c r="H10" i="12"/>
  <c r="H15" i="12" s="1"/>
  <c r="G10" i="12"/>
  <c r="F10" i="12"/>
  <c r="E10" i="12"/>
  <c r="D10" i="12"/>
  <c r="D15" i="12" s="1"/>
  <c r="C10" i="12"/>
  <c r="K10" i="13"/>
  <c r="J10" i="13"/>
  <c r="J15" i="13" s="1"/>
  <c r="I10" i="13"/>
  <c r="H10" i="13"/>
  <c r="G10" i="13"/>
  <c r="F10" i="13"/>
  <c r="F15" i="13" s="1"/>
  <c r="E10" i="13"/>
  <c r="D10" i="13"/>
  <c r="C10" i="13"/>
  <c r="K10" i="14"/>
  <c r="J10" i="14"/>
  <c r="I10" i="14"/>
  <c r="H10" i="14"/>
  <c r="H15" i="14" s="1"/>
  <c r="G10" i="14"/>
  <c r="F10" i="14"/>
  <c r="E10" i="14"/>
  <c r="D10" i="14"/>
  <c r="D15" i="14" s="1"/>
  <c r="C10" i="14"/>
  <c r="K10" i="15"/>
  <c r="J10" i="15"/>
  <c r="J15" i="15" s="1"/>
  <c r="I10" i="15"/>
  <c r="H10" i="15"/>
  <c r="G10" i="15"/>
  <c r="F10" i="15"/>
  <c r="F15" i="15" s="1"/>
  <c r="E10" i="15"/>
  <c r="D10" i="15"/>
  <c r="C10" i="15"/>
  <c r="K10" i="16"/>
  <c r="J10" i="16"/>
  <c r="I10" i="16"/>
  <c r="H10" i="16"/>
  <c r="H15" i="16" s="1"/>
  <c r="G10" i="16"/>
  <c r="F10" i="16"/>
  <c r="E10" i="16"/>
  <c r="D10" i="16"/>
  <c r="D15" i="16" s="1"/>
  <c r="C10" i="16"/>
  <c r="K10" i="17"/>
  <c r="J10" i="17"/>
  <c r="J15" i="17" s="1"/>
  <c r="I10" i="17"/>
  <c r="H10" i="17"/>
  <c r="G10" i="17"/>
  <c r="F10" i="17"/>
  <c r="E10" i="17"/>
  <c r="D10" i="17"/>
  <c r="C10" i="17"/>
  <c r="K10" i="18"/>
  <c r="J10" i="18"/>
  <c r="I10" i="18"/>
  <c r="H10" i="18"/>
  <c r="H15" i="18" s="1"/>
  <c r="G10" i="18"/>
  <c r="F10" i="18"/>
  <c r="E10" i="18"/>
  <c r="D10" i="18"/>
  <c r="D15" i="18" s="1"/>
  <c r="C10" i="18"/>
  <c r="K10" i="19"/>
  <c r="J10" i="19"/>
  <c r="I10" i="19"/>
  <c r="H10" i="19"/>
  <c r="G10" i="19"/>
  <c r="F10" i="19"/>
  <c r="F15" i="19" s="1"/>
  <c r="E10" i="19"/>
  <c r="D10" i="19"/>
  <c r="C10" i="19"/>
  <c r="K10" i="20"/>
  <c r="J10" i="20"/>
  <c r="I10" i="20"/>
  <c r="H10" i="20"/>
  <c r="H15" i="20" s="1"/>
  <c r="G10" i="20"/>
  <c r="F10" i="20"/>
  <c r="E10" i="20"/>
  <c r="D10" i="20"/>
  <c r="D15" i="20" s="1"/>
  <c r="C10" i="20"/>
  <c r="K10" i="21"/>
  <c r="J10" i="21"/>
  <c r="J15" i="21" s="1"/>
  <c r="I10" i="21"/>
  <c r="H10" i="21"/>
  <c r="G10" i="21"/>
  <c r="F10" i="21"/>
  <c r="F15" i="21" s="1"/>
  <c r="E10" i="21"/>
  <c r="D10" i="21"/>
  <c r="C10" i="21"/>
  <c r="K10" i="22"/>
  <c r="J10" i="22"/>
  <c r="I10" i="22"/>
  <c r="H10" i="22"/>
  <c r="H15" i="22" s="1"/>
  <c r="G10" i="22"/>
  <c r="F10" i="22"/>
  <c r="E10" i="22"/>
  <c r="D10" i="22"/>
  <c r="D15" i="22" s="1"/>
  <c r="C10" i="22"/>
  <c r="K10" i="23"/>
  <c r="J10" i="23"/>
  <c r="J15" i="23" s="1"/>
  <c r="I10" i="23"/>
  <c r="H10" i="23"/>
  <c r="G10" i="23"/>
  <c r="F10" i="23"/>
  <c r="F15" i="23" s="1"/>
  <c r="E10" i="23"/>
  <c r="D10" i="23"/>
  <c r="C10" i="23"/>
  <c r="K10" i="24"/>
  <c r="J10" i="24"/>
  <c r="I10" i="24"/>
  <c r="H10" i="24"/>
  <c r="H15" i="24" s="1"/>
  <c r="G10" i="24"/>
  <c r="F10" i="24"/>
  <c r="E10" i="24"/>
  <c r="D10" i="24"/>
  <c r="D15" i="24" s="1"/>
  <c r="C10" i="24"/>
  <c r="K10" i="25"/>
  <c r="J10" i="25"/>
  <c r="J15" i="25" s="1"/>
  <c r="I10" i="25"/>
  <c r="H10" i="25"/>
  <c r="G10" i="25"/>
  <c r="F10" i="25"/>
  <c r="E10" i="25"/>
  <c r="D10" i="25"/>
  <c r="C10" i="25"/>
  <c r="K10" i="26"/>
  <c r="J10" i="26"/>
  <c r="I10" i="26"/>
  <c r="H10" i="26"/>
  <c r="H15" i="26" s="1"/>
  <c r="G10" i="26"/>
  <c r="F10" i="26"/>
  <c r="E10" i="26"/>
  <c r="D10" i="26"/>
  <c r="D15" i="26" s="1"/>
  <c r="C10" i="26"/>
  <c r="K10" i="27"/>
  <c r="J10" i="27"/>
  <c r="I10" i="27"/>
  <c r="H10" i="27"/>
  <c r="G10" i="27"/>
  <c r="F10" i="27"/>
  <c r="F15" i="27" s="1"/>
  <c r="E10" i="27"/>
  <c r="D10" i="27"/>
  <c r="C10" i="27"/>
  <c r="K10" i="28"/>
  <c r="J10" i="28"/>
  <c r="J15" i="28" s="1"/>
  <c r="I10" i="28"/>
  <c r="H10" i="28"/>
  <c r="H15" i="28" s="1"/>
  <c r="G10" i="28"/>
  <c r="F10" i="28"/>
  <c r="E10" i="28"/>
  <c r="D10" i="28"/>
  <c r="D15" i="28" s="1"/>
  <c r="C10" i="28"/>
  <c r="K10" i="29"/>
  <c r="J10" i="29"/>
  <c r="J15" i="29" s="1"/>
  <c r="I10" i="29"/>
  <c r="H10" i="29"/>
  <c r="G10" i="29"/>
  <c r="F10" i="29"/>
  <c r="F15" i="29" s="1"/>
  <c r="E10" i="29"/>
  <c r="D10" i="29"/>
  <c r="C10" i="29"/>
  <c r="K10" i="30"/>
  <c r="J10" i="30"/>
  <c r="I10" i="30"/>
  <c r="H10" i="30"/>
  <c r="G10" i="30"/>
  <c r="F10" i="30"/>
  <c r="E10" i="30"/>
  <c r="D10" i="30"/>
  <c r="D15" i="30" s="1"/>
  <c r="C10" i="30"/>
  <c r="K10" i="31"/>
  <c r="J10" i="31"/>
  <c r="J15" i="31" s="1"/>
  <c r="I10" i="31"/>
  <c r="H10" i="31"/>
  <c r="G10" i="31"/>
  <c r="F10" i="31"/>
  <c r="F15" i="31" s="1"/>
  <c r="E10" i="31"/>
  <c r="D10" i="31"/>
  <c r="C10" i="31"/>
  <c r="K10" i="1"/>
  <c r="J10" i="1"/>
  <c r="I10" i="1"/>
  <c r="H10" i="1"/>
  <c r="H15" i="1" s="1"/>
  <c r="G10" i="1"/>
  <c r="F10" i="1"/>
  <c r="E10" i="1"/>
  <c r="D10" i="1"/>
  <c r="D15" i="1" s="1"/>
  <c r="C10" i="1"/>
  <c r="I15" i="29" l="1"/>
  <c r="C15" i="21"/>
  <c r="C15" i="13"/>
  <c r="I15" i="8"/>
  <c r="G15" i="26"/>
  <c r="G15" i="22"/>
  <c r="G15" i="18"/>
  <c r="G15" i="14"/>
  <c r="G15" i="10"/>
  <c r="G15" i="6"/>
  <c r="G15" i="2"/>
  <c r="F27" i="16"/>
  <c r="G27" i="27"/>
  <c r="H27" i="19"/>
  <c r="G27" i="15"/>
  <c r="E27" i="14"/>
  <c r="F27" i="10"/>
  <c r="K15" i="31"/>
  <c r="G15" i="25"/>
  <c r="G15" i="17"/>
  <c r="C15" i="31"/>
  <c r="F15" i="1"/>
  <c r="C15" i="30"/>
  <c r="C15" i="27"/>
  <c r="K15" i="27"/>
  <c r="H15" i="25"/>
  <c r="E15" i="24"/>
  <c r="E15" i="20"/>
  <c r="C15" i="19"/>
  <c r="K15" i="19"/>
  <c r="H15" i="17"/>
  <c r="E15" i="16"/>
  <c r="E15" i="12"/>
  <c r="C15" i="11"/>
  <c r="K15" i="11"/>
  <c r="H15" i="9"/>
  <c r="E15" i="8"/>
  <c r="E15" i="4"/>
  <c r="C15" i="3"/>
  <c r="K15" i="3"/>
  <c r="H27" i="24"/>
  <c r="J27" i="19"/>
  <c r="D27" i="12"/>
  <c r="G46" i="20"/>
  <c r="I15" i="5"/>
  <c r="E15" i="3"/>
  <c r="C15" i="2"/>
  <c r="K15" i="2"/>
  <c r="I27" i="31"/>
  <c r="E27" i="30"/>
  <c r="C27" i="27"/>
  <c r="K27" i="27"/>
  <c r="G27" i="16"/>
  <c r="J27" i="3"/>
  <c r="H36" i="24"/>
  <c r="E15" i="30"/>
  <c r="C15" i="26"/>
  <c r="K15" i="26"/>
  <c r="I15" i="21"/>
  <c r="C15" i="18"/>
  <c r="K15" i="18"/>
  <c r="I15" i="13"/>
  <c r="C15" i="10"/>
  <c r="K15" i="10"/>
  <c r="I15" i="1"/>
  <c r="G15" i="31"/>
  <c r="D27" i="24"/>
  <c r="F27" i="22"/>
  <c r="I27" i="9"/>
  <c r="J46" i="31"/>
  <c r="E27" i="1"/>
  <c r="D27" i="29"/>
  <c r="I27" i="28"/>
  <c r="C27" i="14"/>
  <c r="K27" i="14"/>
  <c r="G27" i="8"/>
  <c r="H15" i="31"/>
  <c r="G15" i="30"/>
  <c r="D15" i="29"/>
  <c r="I15" i="24"/>
  <c r="K15" i="21"/>
  <c r="I15" i="16"/>
  <c r="K15" i="13"/>
  <c r="C15" i="1"/>
  <c r="K15" i="1"/>
  <c r="E15" i="29"/>
  <c r="E15" i="25"/>
  <c r="J15" i="24"/>
  <c r="G15" i="23"/>
  <c r="F15" i="22"/>
  <c r="D15" i="21"/>
  <c r="E15" i="17"/>
  <c r="J15" i="16"/>
  <c r="G15" i="15"/>
  <c r="F15" i="14"/>
  <c r="D15" i="13"/>
  <c r="E15" i="9"/>
  <c r="J15" i="8"/>
  <c r="G15" i="7"/>
  <c r="F15" i="6"/>
  <c r="H27" i="27"/>
  <c r="J27" i="21"/>
  <c r="C27" i="23"/>
  <c r="K27" i="23"/>
  <c r="G27" i="19"/>
  <c r="F27" i="18"/>
  <c r="K15" i="30"/>
  <c r="H15" i="29"/>
  <c r="E15" i="28"/>
  <c r="I15" i="27"/>
  <c r="F15" i="26"/>
  <c r="C15" i="25"/>
  <c r="K15" i="25"/>
  <c r="E15" i="23"/>
  <c r="J15" i="22"/>
  <c r="G15" i="21"/>
  <c r="I15" i="19"/>
  <c r="F15" i="18"/>
  <c r="C15" i="17"/>
  <c r="K15" i="17"/>
  <c r="E15" i="15"/>
  <c r="J15" i="14"/>
  <c r="G15" i="13"/>
  <c r="I15" i="11"/>
  <c r="F15" i="10"/>
  <c r="C15" i="9"/>
  <c r="K15" i="9"/>
  <c r="E15" i="7"/>
  <c r="J15" i="6"/>
  <c r="G15" i="5"/>
  <c r="I15" i="3"/>
  <c r="F15" i="2"/>
  <c r="G27" i="4"/>
  <c r="D27" i="1"/>
  <c r="H27" i="31"/>
  <c r="D27" i="28"/>
  <c r="I27" i="26"/>
  <c r="C27" i="25"/>
  <c r="K27" i="25"/>
  <c r="G27" i="24"/>
  <c r="E27" i="22"/>
  <c r="I27" i="21"/>
  <c r="D27" i="20"/>
  <c r="F27" i="17"/>
  <c r="J27" i="16"/>
  <c r="E27" i="15"/>
  <c r="I27" i="14"/>
  <c r="F27" i="13"/>
  <c r="J27" i="12"/>
  <c r="C27" i="7"/>
  <c r="K27" i="7"/>
  <c r="H27" i="6"/>
  <c r="C27" i="4"/>
  <c r="K27" i="4"/>
  <c r="G27" i="2"/>
  <c r="J36" i="20"/>
  <c r="E36" i="28"/>
  <c r="D36" i="24"/>
  <c r="F36" i="17"/>
  <c r="I36" i="12"/>
  <c r="H46" i="7"/>
  <c r="J46" i="23"/>
  <c r="H46" i="5"/>
  <c r="C46" i="16"/>
  <c r="J46" i="15"/>
  <c r="E46" i="10"/>
  <c r="I15" i="31"/>
  <c r="F15" i="30"/>
  <c r="C15" i="29"/>
  <c r="K15" i="29"/>
  <c r="D15" i="27"/>
  <c r="I15" i="26"/>
  <c r="C15" i="24"/>
  <c r="K15" i="24"/>
  <c r="H15" i="23"/>
  <c r="E15" i="22"/>
  <c r="G15" i="20"/>
  <c r="D15" i="19"/>
  <c r="I15" i="18"/>
  <c r="C15" i="16"/>
  <c r="K15" i="16"/>
  <c r="H15" i="15"/>
  <c r="E15" i="14"/>
  <c r="G15" i="12"/>
  <c r="D15" i="11"/>
  <c r="I15" i="10"/>
  <c r="C15" i="8"/>
  <c r="K15" i="8"/>
  <c r="H15" i="7"/>
  <c r="E15" i="6"/>
  <c r="G15" i="4"/>
  <c r="D15" i="3"/>
  <c r="I15" i="2"/>
  <c r="G27" i="1"/>
  <c r="C27" i="31"/>
  <c r="K27" i="31"/>
  <c r="C27" i="29"/>
  <c r="K27" i="29"/>
  <c r="G27" i="28"/>
  <c r="F27" i="25"/>
  <c r="H27" i="22"/>
  <c r="G27" i="20"/>
  <c r="E27" i="18"/>
  <c r="I27" i="17"/>
  <c r="E27" i="16"/>
  <c r="H27" i="15"/>
  <c r="I27" i="13"/>
  <c r="E27" i="12"/>
  <c r="H27" i="5"/>
  <c r="F27" i="4"/>
  <c r="C27" i="3"/>
  <c r="K27" i="3"/>
  <c r="C36" i="26"/>
  <c r="K36" i="26"/>
  <c r="C36" i="22"/>
  <c r="K36" i="22"/>
  <c r="D36" i="15"/>
  <c r="D36" i="8"/>
  <c r="F46" i="2"/>
  <c r="E46" i="26"/>
  <c r="E46" i="23"/>
  <c r="H46" i="21"/>
  <c r="G46" i="17"/>
  <c r="C46" i="5"/>
  <c r="K46" i="5"/>
  <c r="F36" i="3"/>
  <c r="G36" i="27"/>
  <c r="I36" i="13"/>
  <c r="D36" i="11"/>
  <c r="C36" i="7"/>
  <c r="K36" i="7"/>
  <c r="E36" i="4"/>
  <c r="I46" i="19"/>
  <c r="G46" i="1"/>
  <c r="G46" i="16"/>
  <c r="E46" i="15"/>
  <c r="H46" i="10"/>
  <c r="G15" i="1"/>
  <c r="D15" i="31"/>
  <c r="I15" i="30"/>
  <c r="C15" i="28"/>
  <c r="K15" i="28"/>
  <c r="G15" i="27"/>
  <c r="I15" i="25"/>
  <c r="F15" i="24"/>
  <c r="C15" i="23"/>
  <c r="K15" i="23"/>
  <c r="E15" i="21"/>
  <c r="J15" i="20"/>
  <c r="G15" i="19"/>
  <c r="I15" i="17"/>
  <c r="F15" i="16"/>
  <c r="C15" i="15"/>
  <c r="K15" i="15"/>
  <c r="E15" i="13"/>
  <c r="J15" i="12"/>
  <c r="G15" i="11"/>
  <c r="I15" i="9"/>
  <c r="F15" i="8"/>
  <c r="C15" i="7"/>
  <c r="K15" i="7"/>
  <c r="E15" i="5"/>
  <c r="J15" i="4"/>
  <c r="G15" i="3"/>
  <c r="J27" i="1"/>
  <c r="F27" i="29"/>
  <c r="I27" i="25"/>
  <c r="E27" i="24"/>
  <c r="G27" i="23"/>
  <c r="C27" i="22"/>
  <c r="K27" i="22"/>
  <c r="G27" i="21"/>
  <c r="H27" i="18"/>
  <c r="D27" i="17"/>
  <c r="C27" i="15"/>
  <c r="K27" i="15"/>
  <c r="D27" i="13"/>
  <c r="E27" i="11"/>
  <c r="H27" i="10"/>
  <c r="I27" i="7"/>
  <c r="E27" i="2"/>
  <c r="E36" i="1"/>
  <c r="I36" i="16"/>
  <c r="C46" i="21"/>
  <c r="K46" i="21"/>
  <c r="I46" i="10"/>
  <c r="E15" i="31"/>
  <c r="J15" i="30"/>
  <c r="G15" i="29"/>
  <c r="H15" i="27"/>
  <c r="E15" i="26"/>
  <c r="G15" i="24"/>
  <c r="D15" i="23"/>
  <c r="I15" i="22"/>
  <c r="C15" i="20"/>
  <c r="K15" i="20"/>
  <c r="H15" i="19"/>
  <c r="E15" i="18"/>
  <c r="G15" i="16"/>
  <c r="D15" i="15"/>
  <c r="I15" i="14"/>
  <c r="C15" i="12"/>
  <c r="K15" i="12"/>
  <c r="H15" i="11"/>
  <c r="E15" i="10"/>
  <c r="G15" i="8"/>
  <c r="D15" i="7"/>
  <c r="I15" i="6"/>
  <c r="C15" i="4"/>
  <c r="K15" i="4"/>
  <c r="H15" i="3"/>
  <c r="E15" i="2"/>
  <c r="C27" i="1"/>
  <c r="G27" i="31"/>
  <c r="C27" i="30"/>
  <c r="K27" i="30"/>
  <c r="G27" i="29"/>
  <c r="E27" i="27"/>
  <c r="H27" i="26"/>
  <c r="H27" i="23"/>
  <c r="E27" i="19"/>
  <c r="I27" i="18"/>
  <c r="I27" i="16"/>
  <c r="H27" i="14"/>
  <c r="I27" i="10"/>
  <c r="D27" i="8"/>
  <c r="G27" i="6"/>
  <c r="D27" i="5"/>
  <c r="F27" i="2"/>
  <c r="H36" i="11"/>
  <c r="G36" i="10"/>
  <c r="C36" i="6"/>
  <c r="K36" i="6"/>
  <c r="I36" i="30"/>
  <c r="F36" i="21"/>
  <c r="I36" i="5"/>
  <c r="F46" i="14"/>
  <c r="J46" i="3"/>
  <c r="D36" i="1"/>
  <c r="G36" i="31"/>
  <c r="C36" i="30"/>
  <c r="K36" i="30"/>
  <c r="G36" i="29"/>
  <c r="J36" i="26"/>
  <c r="F36" i="25"/>
  <c r="E36" i="23"/>
  <c r="I36" i="22"/>
  <c r="I36" i="20"/>
  <c r="D36" i="19"/>
  <c r="H36" i="18"/>
  <c r="C36" i="15"/>
  <c r="K36" i="15"/>
  <c r="C36" i="13"/>
  <c r="K36" i="13"/>
  <c r="G36" i="12"/>
  <c r="J36" i="11"/>
  <c r="F36" i="8"/>
  <c r="E36" i="6"/>
  <c r="G36" i="5"/>
  <c r="H36" i="2"/>
  <c r="F46" i="1"/>
  <c r="J46" i="30"/>
  <c r="J46" i="27"/>
  <c r="D46" i="23"/>
  <c r="G46" i="19"/>
  <c r="I46" i="18"/>
  <c r="I46" i="16"/>
  <c r="D46" i="15"/>
  <c r="H46" i="14"/>
  <c r="C46" i="11"/>
  <c r="K46" i="11"/>
  <c r="C46" i="9"/>
  <c r="K46" i="9"/>
  <c r="G46" i="8"/>
  <c r="J46" i="7"/>
  <c r="F46" i="4"/>
  <c r="E46" i="2"/>
  <c r="K46" i="3"/>
  <c r="F27" i="14"/>
  <c r="H27" i="11"/>
  <c r="C27" i="10"/>
  <c r="K27" i="10"/>
  <c r="F27" i="9"/>
  <c r="J27" i="6"/>
  <c r="E27" i="5"/>
  <c r="D27" i="3"/>
  <c r="H27" i="2"/>
  <c r="G36" i="1"/>
  <c r="J36" i="31"/>
  <c r="F36" i="28"/>
  <c r="E36" i="26"/>
  <c r="I36" i="25"/>
  <c r="E36" i="24"/>
  <c r="H36" i="21"/>
  <c r="D36" i="20"/>
  <c r="G36" i="19"/>
  <c r="C36" i="18"/>
  <c r="K36" i="18"/>
  <c r="G36" i="17"/>
  <c r="J36" i="14"/>
  <c r="F36" i="13"/>
  <c r="E36" i="11"/>
  <c r="I36" i="10"/>
  <c r="I36" i="8"/>
  <c r="D36" i="7"/>
  <c r="H36" i="6"/>
  <c r="F36" i="4"/>
  <c r="C36" i="2"/>
  <c r="K36" i="2"/>
  <c r="I46" i="1"/>
  <c r="E46" i="30"/>
  <c r="H46" i="29"/>
  <c r="E46" i="27"/>
  <c r="G46" i="23"/>
  <c r="I46" i="22"/>
  <c r="J46" i="19"/>
  <c r="H46" i="17"/>
  <c r="D46" i="16"/>
  <c r="G46" i="15"/>
  <c r="C46" i="14"/>
  <c r="K46" i="14"/>
  <c r="G46" i="13"/>
  <c r="J46" i="10"/>
  <c r="F46" i="9"/>
  <c r="E46" i="7"/>
  <c r="I46" i="6"/>
  <c r="I46" i="4"/>
  <c r="D46" i="3"/>
  <c r="H46" i="2"/>
  <c r="C27" i="13"/>
  <c r="K27" i="13"/>
  <c r="G27" i="12"/>
  <c r="G27" i="9"/>
  <c r="J27" i="8"/>
  <c r="F27" i="5"/>
  <c r="I27" i="2"/>
  <c r="C36" i="31"/>
  <c r="K36" i="31"/>
  <c r="C36" i="29"/>
  <c r="K36" i="29"/>
  <c r="G36" i="28"/>
  <c r="J36" i="27"/>
  <c r="F36" i="24"/>
  <c r="E36" i="22"/>
  <c r="I36" i="21"/>
  <c r="E36" i="20"/>
  <c r="H36" i="17"/>
  <c r="D36" i="16"/>
  <c r="G36" i="15"/>
  <c r="C36" i="14"/>
  <c r="K36" i="14"/>
  <c r="G36" i="13"/>
  <c r="J36" i="10"/>
  <c r="F36" i="9"/>
  <c r="E36" i="7"/>
  <c r="I36" i="6"/>
  <c r="C36" i="5"/>
  <c r="K36" i="5"/>
  <c r="D46" i="31"/>
  <c r="I46" i="29"/>
  <c r="D46" i="28"/>
  <c r="H46" i="26"/>
  <c r="C46" i="25"/>
  <c r="K46" i="25"/>
  <c r="F46" i="24"/>
  <c r="J46" i="22"/>
  <c r="F46" i="21"/>
  <c r="I46" i="20"/>
  <c r="E46" i="18"/>
  <c r="I46" i="17"/>
  <c r="E46" i="16"/>
  <c r="H46" i="13"/>
  <c r="D46" i="12"/>
  <c r="G46" i="11"/>
  <c r="C46" i="10"/>
  <c r="K46" i="10"/>
  <c r="G46" i="9"/>
  <c r="J46" i="6"/>
  <c r="F46" i="5"/>
  <c r="E46" i="3"/>
  <c r="I46" i="2"/>
  <c r="J27" i="11"/>
  <c r="C27" i="8"/>
  <c r="K27" i="8"/>
  <c r="H27" i="7"/>
  <c r="G27" i="5"/>
  <c r="J27" i="4"/>
  <c r="J27" i="2"/>
  <c r="I36" i="1"/>
  <c r="D36" i="31"/>
  <c r="H36" i="30"/>
  <c r="C36" i="27"/>
  <c r="K36" i="27"/>
  <c r="C36" i="25"/>
  <c r="K36" i="25"/>
  <c r="G36" i="24"/>
  <c r="J36" i="23"/>
  <c r="F36" i="20"/>
  <c r="E36" i="18"/>
  <c r="I36" i="17"/>
  <c r="E36" i="16"/>
  <c r="H36" i="13"/>
  <c r="D36" i="12"/>
  <c r="G36" i="11"/>
  <c r="C36" i="10"/>
  <c r="K36" i="10"/>
  <c r="G36" i="9"/>
  <c r="J36" i="6"/>
  <c r="J36" i="3"/>
  <c r="E36" i="2"/>
  <c r="E46" i="31"/>
  <c r="G46" i="27"/>
  <c r="G46" i="24"/>
  <c r="C46" i="22"/>
  <c r="K46" i="22"/>
  <c r="D46" i="19"/>
  <c r="F46" i="16"/>
  <c r="E46" i="14"/>
  <c r="I46" i="13"/>
  <c r="E46" i="12"/>
  <c r="H46" i="9"/>
  <c r="D46" i="8"/>
  <c r="G46" i="7"/>
  <c r="C46" i="6"/>
  <c r="K46" i="6"/>
  <c r="G46" i="5"/>
  <c r="J46" i="2"/>
  <c r="K46" i="2"/>
  <c r="E27" i="8"/>
  <c r="J27" i="7"/>
  <c r="F27" i="6"/>
  <c r="D27" i="4"/>
  <c r="H27" i="3"/>
  <c r="J36" i="30"/>
  <c r="F36" i="29"/>
  <c r="E36" i="27"/>
  <c r="I36" i="26"/>
  <c r="I36" i="24"/>
  <c r="D36" i="23"/>
  <c r="H36" i="22"/>
  <c r="C36" i="19"/>
  <c r="K36" i="19"/>
  <c r="C36" i="17"/>
  <c r="K36" i="17"/>
  <c r="G36" i="16"/>
  <c r="J36" i="15"/>
  <c r="F36" i="12"/>
  <c r="E36" i="10"/>
  <c r="I36" i="9"/>
  <c r="E36" i="8"/>
  <c r="F36" i="5"/>
  <c r="D36" i="3"/>
  <c r="G46" i="31"/>
  <c r="G46" i="28"/>
  <c r="C46" i="26"/>
  <c r="K46" i="26"/>
  <c r="F46" i="25"/>
  <c r="I46" i="24"/>
  <c r="E46" i="22"/>
  <c r="I46" i="21"/>
  <c r="D46" i="20"/>
  <c r="H46" i="18"/>
  <c r="C46" i="15"/>
  <c r="K46" i="15"/>
  <c r="C46" i="13"/>
  <c r="K46" i="13"/>
  <c r="G46" i="12"/>
  <c r="J46" i="11"/>
  <c r="F46" i="8"/>
  <c r="E46" i="6"/>
  <c r="I46" i="5"/>
  <c r="E46" i="4"/>
</calcChain>
</file>

<file path=xl/sharedStrings.xml><?xml version="1.0" encoding="utf-8"?>
<sst xmlns="http://schemas.openxmlformats.org/spreadsheetml/2006/main" count="5611" uniqueCount="132">
  <si>
    <t>Western Cape: Cape Town (CPT)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</si>
  <si>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</si>
  <si>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</si>
  <si>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</si>
  <si>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</si>
  <si>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</si>
  <si>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</si>
  <si>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</si>
  <si>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</si>
  <si>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</si>
  <si>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</si>
  <si>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</si>
  <si>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</si>
  <si>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</si>
  <si>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</si>
  <si>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</si>
  <si>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</si>
  <si>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</si>
  <si>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</si>
  <si>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</si>
  <si>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</si>
  <si>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</si>
  <si>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</si>
  <si>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</si>
  <si>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</si>
  <si>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</si>
  <si>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</si>
  <si>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</si>
  <si>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</si>
  <si>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</si>
  <si>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</si>
  <si>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</si>
  <si>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</si>
  <si>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</si>
  <si>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</si>
  <si>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</si>
  <si>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</si>
  <si>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</si>
  <si>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</si>
  <si>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</si>
  <si>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</si>
  <si>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</si>
  <si>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</si>
  <si>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</si>
  <si>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</si>
  <si>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</si>
  <si>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</si>
  <si>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</si>
  <si>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</si>
  <si>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</si>
  <si>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</si>
  <si>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</si>
  <si>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</si>
  <si>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</si>
  <si>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</si>
  <si>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</si>
  <si>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</si>
  <si>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</si>
  <si>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</si>
  <si>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</si>
  <si>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</si>
  <si>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</si>
  <si>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</si>
  <si>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</si>
  <si>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</si>
  <si>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</si>
  <si>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</si>
  <si>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</si>
  <si>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</si>
  <si>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</si>
  <si>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</si>
  <si>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</si>
  <si>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</si>
  <si>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</si>
  <si>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</si>
  <si>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</si>
  <si>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</si>
  <si>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</si>
  <si>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</si>
  <si>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</si>
  <si>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</si>
  <si>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</si>
  <si>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</si>
  <si>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</si>
  <si>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</si>
  <si>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</si>
  <si>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</si>
  <si>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</si>
  <si>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</si>
  <si>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</si>
  <si>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</si>
  <si>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</si>
  <si>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Western Cape: Matzikama (WC011) - Table A10 Basic Service Delivery Measurement for 4th Quarter ended 30 June 2024</t>
  </si>
  <si>
    <t>Western Cape: Cederberg (WC012) - Table A10 Basic Service Delivery Measurement for 4th Quarter ended 30 June 2024</t>
  </si>
  <si>
    <t>Western Cape: Bergrivier (WC013) - Table A10 Basic Service Delivery Measurement for 4th Quarter ended 30 June 2024</t>
  </si>
  <si>
    <t>Western Cape: Saldanha Bay (WC014) - Table A10 Basic Service Delivery Measurement for 4th Quarter ended 30 June 2024</t>
  </si>
  <si>
    <t>Western Cape: Swartland (WC015) - Table A10 Basic Service Delivery Measurement for 4th Quarter ended 30 June 2024</t>
  </si>
  <si>
    <t>Western Cape: West Coast (DC1) - Table A10 Basic Service Delivery Measurement for 4th Quarter ended 30 June 2024</t>
  </si>
  <si>
    <t>Western Cape: Witzenberg (WC022) - Table A10 Basic Service Delivery Measurement for 4th Quarter ended 30 June 2024</t>
  </si>
  <si>
    <t>Western Cape: Drakenstein (WC023) - Table A10 Basic Service Delivery Measurement for 4th Quarter ended 30 June 2024</t>
  </si>
  <si>
    <t>Western Cape: Stellenbosch (WC024) - Table A10 Basic Service Delivery Measurement for 4th Quarter ended 30 June 2024</t>
  </si>
  <si>
    <t>Western Cape: Breede Valley (WC025) - Table A10 Basic Service Delivery Measurement for 4th Quarter ended 30 June 2024</t>
  </si>
  <si>
    <t>Western Cape: Langeberg (WC026) - Table A10 Basic Service Delivery Measurement for 4th Quarter ended 30 June 2024</t>
  </si>
  <si>
    <t>Western Cape: Cape Winelands DM (DC2) - Table A10 Basic Service Delivery Measurement for 4th Quarter ended 30 June 2024</t>
  </si>
  <si>
    <t>Western Cape: Theewaterskloof (WC031) - Table A10 Basic Service Delivery Measurement for 4th Quarter ended 30 June 2024</t>
  </si>
  <si>
    <t>Western Cape: Overstrand (WC032) - Table A10 Basic Service Delivery Measurement for 4th Quarter ended 30 June 2024</t>
  </si>
  <si>
    <t>Western Cape: Cape Agulhas (WC033) - Table A10 Basic Service Delivery Measurement for 4th Quarter ended 30 June 2024</t>
  </si>
  <si>
    <t>Western Cape: Swellendam (WC034) - Table A10 Basic Service Delivery Measurement for 4th Quarter ended 30 June 2024</t>
  </si>
  <si>
    <t>Western Cape: Overberg (DC3) - Table A10 Basic Service Delivery Measurement for 4th Quarter ended 30 June 2024</t>
  </si>
  <si>
    <t>Western Cape: Kannaland (WC041) - Table A10 Basic Service Delivery Measurement for 4th Quarter ended 30 June 2024</t>
  </si>
  <si>
    <t>Western Cape: Hessequa (WC042) - Table A10 Basic Service Delivery Measurement for 4th Quarter ended 30 June 2024</t>
  </si>
  <si>
    <t>Western Cape: Mossel Bay (WC043) - Table A10 Basic Service Delivery Measurement for 4th Quarter ended 30 June 2024</t>
  </si>
  <si>
    <t>Western Cape: George (WC044) - Table A10 Basic Service Delivery Measurement for 4th Quarter ended 30 June 2024</t>
  </si>
  <si>
    <t>Western Cape: Oudtshoorn (WC045) - Table A10 Basic Service Delivery Measurement for 4th Quarter ended 30 June 2024</t>
  </si>
  <si>
    <t>Western Cape: Bitou (WC047) - Table A10 Basic Service Delivery Measurement for 4th Quarter ended 30 June 2024</t>
  </si>
  <si>
    <t>Western Cape: Knysna (WC048) - Table A10 Basic Service Delivery Measurement for 4th Quarter ended 30 June 2024</t>
  </si>
  <si>
    <t>Western Cape: Garden Route (DC4) - Table A10 Basic Service Delivery Measurement for 4th Quarter ended 30 June 2024</t>
  </si>
  <si>
    <t>Western Cape: Laingsburg (WC051) - Table A10 Basic Service Delivery Measurement for 4th Quarter ended 30 June 2024</t>
  </si>
  <si>
    <t>Western Cape: Prince Albert (WC052) - Table A10 Basic Service Delivery Measurement for 4th Quarter ended 30 June 2024</t>
  </si>
  <si>
    <t>Western Cape: Beaufort West (WC053) - Table A10 Basic Service Delivery Measurement for 4th Quarter ended 30 June 2024</t>
  </si>
  <si>
    <t>Western Cape: Central Karoo (DC5)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</si>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</sst>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8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16635</v>
      </c>
      <c r="D4" s="13"/>
      <c r="E4" s="14"/>
      <c r="F4" s="15">
        <v>16635</v>
      </c>
      <c r="G4" s="13">
        <v>16635</v>
      </c>
      <c r="H4" s="16">
        <v>16635</v>
      </c>
      <c r="I4" s="17">
        <v>16635</v>
      </c>
      <c r="J4" s="13">
        <v>16635</v>
      </c>
      <c r="K4" s="14">
        <v>16635</v>
      </c>
    </row>
    <row r="5" spans="1:11" ht="13.5" x14ac:dyDescent="0.25">
      <c r="A5" s="18" t="s">
        <v>19</v>
      </c>
      <c r="B5" s="12" t="s">
        <v>20</v>
      </c>
      <c r="C5" s="19">
        <v>45</v>
      </c>
      <c r="D5" s="19"/>
      <c r="E5" s="20"/>
      <c r="F5" s="21">
        <v>45</v>
      </c>
      <c r="G5" s="19">
        <v>45</v>
      </c>
      <c r="H5" s="22">
        <v>45</v>
      </c>
      <c r="I5" s="23">
        <v>45</v>
      </c>
      <c r="J5" s="19">
        <v>45</v>
      </c>
      <c r="K5" s="20">
        <v>45</v>
      </c>
    </row>
    <row r="6" spans="1:11" ht="13.5" x14ac:dyDescent="0.25">
      <c r="A6" s="24" t="s">
        <v>21</v>
      </c>
      <c r="B6" s="12" t="s">
        <v>20</v>
      </c>
      <c r="C6" s="19">
        <v>1585166</v>
      </c>
      <c r="D6" s="19">
        <v>1670412</v>
      </c>
      <c r="E6" s="20">
        <v>1670412</v>
      </c>
      <c r="F6" s="21">
        <v>1719955</v>
      </c>
      <c r="G6" s="19">
        <v>1715620</v>
      </c>
      <c r="H6" s="22">
        <v>1703416</v>
      </c>
      <c r="I6" s="23">
        <v>1632004</v>
      </c>
      <c r="J6" s="19">
        <v>1658801</v>
      </c>
      <c r="K6" s="20">
        <v>1713495</v>
      </c>
    </row>
    <row r="7" spans="1:11" ht="13.5" x14ac:dyDescent="0.25">
      <c r="A7" s="24" t="s">
        <v>22</v>
      </c>
      <c r="B7" s="12" t="s">
        <v>20</v>
      </c>
      <c r="C7" s="19">
        <v>64062</v>
      </c>
      <c r="D7" s="19">
        <v>64196</v>
      </c>
      <c r="E7" s="20">
        <v>64196</v>
      </c>
      <c r="F7" s="21">
        <v>65418</v>
      </c>
      <c r="G7" s="19">
        <v>79387</v>
      </c>
      <c r="H7" s="22">
        <v>77265</v>
      </c>
      <c r="I7" s="23">
        <v>46450</v>
      </c>
      <c r="J7" s="19">
        <v>47035</v>
      </c>
      <c r="K7" s="20">
        <v>62893</v>
      </c>
    </row>
    <row r="8" spans="1:11" ht="13.5" x14ac:dyDescent="0.25">
      <c r="A8" s="24" t="s">
        <v>23</v>
      </c>
      <c r="B8" s="12" t="s">
        <v>24</v>
      </c>
      <c r="C8" s="19">
        <v>233273</v>
      </c>
      <c r="D8" s="19">
        <v>231295</v>
      </c>
      <c r="E8" s="20">
        <v>231295</v>
      </c>
      <c r="F8" s="21">
        <v>249166</v>
      </c>
      <c r="G8" s="19">
        <v>250853</v>
      </c>
      <c r="H8" s="22">
        <v>250804</v>
      </c>
      <c r="I8" s="23">
        <v>242774</v>
      </c>
      <c r="J8" s="19">
        <v>246382</v>
      </c>
      <c r="K8" s="20">
        <v>258848</v>
      </c>
    </row>
    <row r="9" spans="1:11" ht="13.5" x14ac:dyDescent="0.25">
      <c r="A9" s="24" t="s">
        <v>25</v>
      </c>
      <c r="B9" s="12" t="s">
        <v>26</v>
      </c>
      <c r="C9" s="19">
        <v>2181</v>
      </c>
      <c r="D9" s="19">
        <v>1122</v>
      </c>
      <c r="E9" s="20">
        <v>1122</v>
      </c>
      <c r="F9" s="21">
        <v>1272</v>
      </c>
      <c r="G9" s="19">
        <v>1272</v>
      </c>
      <c r="H9" s="22">
        <v>1241</v>
      </c>
      <c r="I9" s="23">
        <v>1455</v>
      </c>
      <c r="J9" s="19">
        <v>1679</v>
      </c>
      <c r="K9" s="20">
        <v>1952</v>
      </c>
    </row>
    <row r="10" spans="1:11" ht="13.5" x14ac:dyDescent="0.25">
      <c r="A10" s="25" t="s">
        <v>27</v>
      </c>
      <c r="B10" s="12" t="s">
        <v>20</v>
      </c>
      <c r="C10" s="26">
        <f>SUM(C6:C9)</f>
        <v>1884682</v>
      </c>
      <c r="D10" s="26">
        <f t="shared" ref="D10:K10" si="0">SUM(D6:D9)</f>
        <v>1967025</v>
      </c>
      <c r="E10" s="27">
        <f t="shared" si="0"/>
        <v>1967025</v>
      </c>
      <c r="F10" s="28">
        <f t="shared" si="0"/>
        <v>2035811</v>
      </c>
      <c r="G10" s="26">
        <f t="shared" si="0"/>
        <v>2047132</v>
      </c>
      <c r="H10" s="29">
        <f t="shared" si="0"/>
        <v>2032726</v>
      </c>
      <c r="I10" s="30">
        <f t="shared" si="0"/>
        <v>1922683</v>
      </c>
      <c r="J10" s="26">
        <f t="shared" si="0"/>
        <v>1953897</v>
      </c>
      <c r="K10" s="27">
        <f t="shared" si="0"/>
        <v>2037188</v>
      </c>
    </row>
    <row r="11" spans="1:11" ht="13.5" x14ac:dyDescent="0.25">
      <c r="A11" s="24" t="s">
        <v>28</v>
      </c>
      <c r="B11" s="12" t="s">
        <v>29</v>
      </c>
      <c r="C11" s="19">
        <v>1550</v>
      </c>
      <c r="D11" s="19">
        <v>1244</v>
      </c>
      <c r="E11" s="20">
        <v>1244</v>
      </c>
      <c r="F11" s="21">
        <v>2259</v>
      </c>
      <c r="G11" s="19">
        <v>2471</v>
      </c>
      <c r="H11" s="22">
        <v>2471</v>
      </c>
      <c r="I11" s="23">
        <v>2161</v>
      </c>
      <c r="J11" s="19">
        <v>2078</v>
      </c>
      <c r="K11" s="20">
        <v>2002</v>
      </c>
    </row>
    <row r="12" spans="1:11" ht="13.5" x14ac:dyDescent="0.25">
      <c r="A12" s="24" t="s">
        <v>30</v>
      </c>
      <c r="B12" s="12" t="s">
        <v>26</v>
      </c>
      <c r="C12" s="19">
        <v>3519</v>
      </c>
      <c r="D12" s="19">
        <v>3779</v>
      </c>
      <c r="E12" s="20">
        <v>3779</v>
      </c>
      <c r="F12" s="21">
        <v>4123</v>
      </c>
      <c r="G12" s="19">
        <v>4123</v>
      </c>
      <c r="H12" s="22">
        <v>3863</v>
      </c>
      <c r="I12" s="23">
        <v>3757</v>
      </c>
      <c r="J12" s="19">
        <v>3783</v>
      </c>
      <c r="K12" s="20">
        <v>3783</v>
      </c>
    </row>
    <row r="13" spans="1:11" ht="13.5" x14ac:dyDescent="0.25">
      <c r="A13" s="24" t="s">
        <v>31</v>
      </c>
      <c r="B13" s="12" t="s">
        <v>20</v>
      </c>
      <c r="C13" s="19">
        <v>22364</v>
      </c>
      <c r="D13" s="19">
        <v>1671</v>
      </c>
      <c r="E13" s="20">
        <v>1671</v>
      </c>
      <c r="F13" s="21">
        <v>19291</v>
      </c>
      <c r="G13" s="19">
        <v>21935</v>
      </c>
      <c r="H13" s="22">
        <v>21935</v>
      </c>
      <c r="I13" s="23">
        <v>20200</v>
      </c>
      <c r="J13" s="19">
        <v>20021</v>
      </c>
      <c r="K13" s="20">
        <v>19799</v>
      </c>
    </row>
    <row r="14" spans="1:11" ht="13.5" x14ac:dyDescent="0.25">
      <c r="A14" s="25" t="s">
        <v>32</v>
      </c>
      <c r="B14" s="12" t="s">
        <v>20</v>
      </c>
      <c r="C14" s="31">
        <f>SUM(C11:C13)</f>
        <v>27433</v>
      </c>
      <c r="D14" s="31">
        <f t="shared" ref="D14:K14" si="1">SUM(D11:D13)</f>
        <v>6694</v>
      </c>
      <c r="E14" s="32">
        <f t="shared" si="1"/>
        <v>6694</v>
      </c>
      <c r="F14" s="33">
        <f t="shared" si="1"/>
        <v>25673</v>
      </c>
      <c r="G14" s="31">
        <f t="shared" si="1"/>
        <v>28529</v>
      </c>
      <c r="H14" s="34">
        <f t="shared" si="1"/>
        <v>28269</v>
      </c>
      <c r="I14" s="35">
        <f t="shared" si="1"/>
        <v>26118</v>
      </c>
      <c r="J14" s="31">
        <f t="shared" si="1"/>
        <v>25882</v>
      </c>
      <c r="K14" s="32">
        <f t="shared" si="1"/>
        <v>25584</v>
      </c>
    </row>
    <row r="15" spans="1:11" ht="13.5" x14ac:dyDescent="0.25">
      <c r="A15" s="36" t="s">
        <v>33</v>
      </c>
      <c r="B15" s="12" t="s">
        <v>34</v>
      </c>
      <c r="C15" s="37">
        <f>+C10+C14</f>
        <v>1912115</v>
      </c>
      <c r="D15" s="37">
        <f t="shared" ref="D15:K15" si="2">+D10+D14</f>
        <v>1973719</v>
      </c>
      <c r="E15" s="38">
        <f t="shared" si="2"/>
        <v>1973719</v>
      </c>
      <c r="F15" s="39">
        <f t="shared" si="2"/>
        <v>2061484</v>
      </c>
      <c r="G15" s="37">
        <f t="shared" si="2"/>
        <v>2075661</v>
      </c>
      <c r="H15" s="40">
        <f t="shared" si="2"/>
        <v>2060995</v>
      </c>
      <c r="I15" s="41">
        <f t="shared" si="2"/>
        <v>1948801</v>
      </c>
      <c r="J15" s="37">
        <f t="shared" si="2"/>
        <v>1979779</v>
      </c>
      <c r="K15" s="38">
        <f t="shared" si="2"/>
        <v>2062772</v>
      </c>
    </row>
    <row r="16" spans="1:11" ht="13.5" x14ac:dyDescent="0.25">
      <c r="A16" s="18" t="s">
        <v>35</v>
      </c>
      <c r="B16" s="12" t="s">
        <v>20</v>
      </c>
      <c r="C16" s="19">
        <v>35</v>
      </c>
      <c r="D16" s="19">
        <v>35</v>
      </c>
      <c r="E16" s="20">
        <v>35</v>
      </c>
      <c r="F16" s="21">
        <v>35</v>
      </c>
      <c r="G16" s="19">
        <v>35</v>
      </c>
      <c r="H16" s="22">
        <v>35</v>
      </c>
      <c r="I16" s="23">
        <v>35</v>
      </c>
      <c r="J16" s="19">
        <v>35</v>
      </c>
      <c r="K16" s="20">
        <v>35</v>
      </c>
    </row>
    <row r="17" spans="1:11" ht="13.5" x14ac:dyDescent="0.25">
      <c r="A17" s="24" t="s">
        <v>36</v>
      </c>
      <c r="B17" s="12" t="s">
        <v>20</v>
      </c>
      <c r="C17" s="19">
        <v>1706736</v>
      </c>
      <c r="D17" s="19">
        <v>1796924</v>
      </c>
      <c r="E17" s="20">
        <v>1796924</v>
      </c>
      <c r="F17" s="21">
        <v>1835091</v>
      </c>
      <c r="G17" s="19">
        <v>1815094</v>
      </c>
      <c r="H17" s="22">
        <v>1802857</v>
      </c>
      <c r="I17" s="23">
        <v>1740771</v>
      </c>
      <c r="J17" s="19">
        <v>1767588</v>
      </c>
      <c r="K17" s="20">
        <v>1783531</v>
      </c>
    </row>
    <row r="18" spans="1:11" ht="13.5" x14ac:dyDescent="0.25">
      <c r="A18" s="24" t="s">
        <v>37</v>
      </c>
      <c r="B18" s="12" t="s">
        <v>20</v>
      </c>
      <c r="C18" s="19">
        <v>43067</v>
      </c>
      <c r="D18" s="19">
        <v>44399</v>
      </c>
      <c r="E18" s="20">
        <v>44399</v>
      </c>
      <c r="F18" s="21">
        <v>31590</v>
      </c>
      <c r="G18" s="19">
        <v>47013</v>
      </c>
      <c r="H18" s="22">
        <v>45445</v>
      </c>
      <c r="I18" s="23">
        <v>40367</v>
      </c>
      <c r="J18" s="19">
        <v>40598</v>
      </c>
      <c r="K18" s="20">
        <v>39018</v>
      </c>
    </row>
    <row r="19" spans="1:11" ht="13.5" x14ac:dyDescent="0.25">
      <c r="A19" s="24" t="s">
        <v>38</v>
      </c>
      <c r="B19" s="12" t="s">
        <v>20</v>
      </c>
      <c r="C19" s="19">
        <v>47732</v>
      </c>
      <c r="D19" s="19">
        <v>77642</v>
      </c>
      <c r="E19" s="20">
        <v>77642</v>
      </c>
      <c r="F19" s="21">
        <v>72840</v>
      </c>
      <c r="G19" s="19">
        <v>73837</v>
      </c>
      <c r="H19" s="22">
        <v>73837</v>
      </c>
      <c r="I19" s="23">
        <v>76671</v>
      </c>
      <c r="J19" s="19">
        <v>76770</v>
      </c>
      <c r="K19" s="20">
        <v>76872</v>
      </c>
    </row>
    <row r="20" spans="1:11" ht="13.5" x14ac:dyDescent="0.25">
      <c r="A20" s="24" t="s">
        <v>39</v>
      </c>
      <c r="B20" s="12" t="s">
        <v>20</v>
      </c>
      <c r="C20" s="19">
        <v>26891</v>
      </c>
      <c r="D20" s="19">
        <v>27008</v>
      </c>
      <c r="E20" s="20">
        <v>27008</v>
      </c>
      <c r="F20" s="21">
        <v>26003</v>
      </c>
      <c r="G20" s="19">
        <v>26009</v>
      </c>
      <c r="H20" s="22">
        <v>25654</v>
      </c>
      <c r="I20" s="23">
        <v>26133</v>
      </c>
      <c r="J20" s="19">
        <v>26133</v>
      </c>
      <c r="K20" s="20">
        <v>26133</v>
      </c>
    </row>
    <row r="21" spans="1:11" ht="13.5" x14ac:dyDescent="0.25">
      <c r="A21" s="24" t="s">
        <v>40</v>
      </c>
      <c r="B21" s="12" t="s">
        <v>20</v>
      </c>
      <c r="C21" s="19">
        <v>78116</v>
      </c>
      <c r="D21" s="19">
        <v>63281</v>
      </c>
      <c r="E21" s="20">
        <v>63281</v>
      </c>
      <c r="F21" s="21">
        <v>54873</v>
      </c>
      <c r="G21" s="19">
        <v>53985</v>
      </c>
      <c r="H21" s="22">
        <v>53954</v>
      </c>
      <c r="I21" s="23">
        <v>52069</v>
      </c>
      <c r="J21" s="19">
        <v>55929</v>
      </c>
      <c r="K21" s="20">
        <v>56480</v>
      </c>
    </row>
    <row r="22" spans="1:11" ht="13.5" x14ac:dyDescent="0.25">
      <c r="A22" s="25" t="s">
        <v>27</v>
      </c>
      <c r="B22" s="12" t="s">
        <v>20</v>
      </c>
      <c r="C22" s="26">
        <f>SUM(C17:C21)</f>
        <v>1902542</v>
      </c>
      <c r="D22" s="26">
        <f t="shared" ref="D22:K22" si="3">SUM(D17:D21)</f>
        <v>2009254</v>
      </c>
      <c r="E22" s="27">
        <f t="shared" si="3"/>
        <v>2009254</v>
      </c>
      <c r="F22" s="28">
        <f t="shared" si="3"/>
        <v>2020397</v>
      </c>
      <c r="G22" s="26">
        <f t="shared" si="3"/>
        <v>2015938</v>
      </c>
      <c r="H22" s="29">
        <f t="shared" si="3"/>
        <v>2001747</v>
      </c>
      <c r="I22" s="30">
        <f t="shared" si="3"/>
        <v>1936011</v>
      </c>
      <c r="J22" s="26">
        <f t="shared" si="3"/>
        <v>1967018</v>
      </c>
      <c r="K22" s="27">
        <f t="shared" si="3"/>
        <v>1982034</v>
      </c>
    </row>
    <row r="23" spans="1:11" ht="13.5" x14ac:dyDescent="0.25">
      <c r="A23" s="24" t="s">
        <v>41</v>
      </c>
      <c r="B23" s="12" t="s">
        <v>20</v>
      </c>
      <c r="C23" s="19">
        <v>2614</v>
      </c>
      <c r="D23" s="19">
        <v>2848</v>
      </c>
      <c r="E23" s="20">
        <v>2848</v>
      </c>
      <c r="F23" s="21">
        <v>2598</v>
      </c>
      <c r="G23" s="19">
        <v>2593</v>
      </c>
      <c r="H23" s="22">
        <v>2284</v>
      </c>
      <c r="I23" s="23">
        <v>2098</v>
      </c>
      <c r="J23" s="19">
        <v>2022</v>
      </c>
      <c r="K23" s="20">
        <v>1955</v>
      </c>
    </row>
    <row r="24" spans="1:11" ht="13.5" x14ac:dyDescent="0.25">
      <c r="A24" s="24" t="s">
        <v>42</v>
      </c>
      <c r="B24" s="12" t="s">
        <v>20</v>
      </c>
      <c r="C24" s="19">
        <v>2021</v>
      </c>
      <c r="D24" s="19">
        <v>2091</v>
      </c>
      <c r="E24" s="20">
        <v>2091</v>
      </c>
      <c r="F24" s="21">
        <v>1229</v>
      </c>
      <c r="G24" s="19">
        <v>1209</v>
      </c>
      <c r="H24" s="22">
        <v>1209</v>
      </c>
      <c r="I24" s="23">
        <v>1070</v>
      </c>
      <c r="J24" s="19">
        <v>1096</v>
      </c>
      <c r="K24" s="20">
        <v>1096</v>
      </c>
    </row>
    <row r="25" spans="1:11" ht="13.5" x14ac:dyDescent="0.25">
      <c r="A25" s="24" t="s">
        <v>43</v>
      </c>
      <c r="B25" s="12" t="s">
        <v>20</v>
      </c>
      <c r="C25" s="19">
        <v>28250</v>
      </c>
      <c r="D25" s="19">
        <v>28599</v>
      </c>
      <c r="E25" s="20">
        <v>28599</v>
      </c>
      <c r="F25" s="21">
        <v>28006</v>
      </c>
      <c r="G25" s="19">
        <v>27583</v>
      </c>
      <c r="H25" s="22">
        <v>27278</v>
      </c>
      <c r="I25" s="23">
        <v>29402</v>
      </c>
      <c r="J25" s="19">
        <v>29367</v>
      </c>
      <c r="K25" s="20">
        <v>29338</v>
      </c>
    </row>
    <row r="26" spans="1:11" ht="13.5" x14ac:dyDescent="0.25">
      <c r="A26" s="25" t="s">
        <v>32</v>
      </c>
      <c r="B26" s="12" t="s">
        <v>20</v>
      </c>
      <c r="C26" s="31">
        <f>SUM(C23:C25)</f>
        <v>32885</v>
      </c>
      <c r="D26" s="31">
        <f t="shared" ref="D26:K26" si="4">SUM(D23:D25)</f>
        <v>33538</v>
      </c>
      <c r="E26" s="32">
        <f t="shared" si="4"/>
        <v>33538</v>
      </c>
      <c r="F26" s="33">
        <f t="shared" si="4"/>
        <v>31833</v>
      </c>
      <c r="G26" s="31">
        <f t="shared" si="4"/>
        <v>31385</v>
      </c>
      <c r="H26" s="34">
        <f t="shared" si="4"/>
        <v>30771</v>
      </c>
      <c r="I26" s="35">
        <f t="shared" si="4"/>
        <v>32570</v>
      </c>
      <c r="J26" s="31">
        <f t="shared" si="4"/>
        <v>32485</v>
      </c>
      <c r="K26" s="32">
        <f t="shared" si="4"/>
        <v>32389</v>
      </c>
    </row>
    <row r="27" spans="1:11" ht="13.5" x14ac:dyDescent="0.25">
      <c r="A27" s="36" t="s">
        <v>33</v>
      </c>
      <c r="B27" s="12" t="s">
        <v>34</v>
      </c>
      <c r="C27" s="37">
        <f>+C22+C26</f>
        <v>1935427</v>
      </c>
      <c r="D27" s="37">
        <f t="shared" ref="D27:K27" si="5">+D22+D26</f>
        <v>2042792</v>
      </c>
      <c r="E27" s="38">
        <f t="shared" si="5"/>
        <v>2042792</v>
      </c>
      <c r="F27" s="39">
        <f t="shared" si="5"/>
        <v>2052230</v>
      </c>
      <c r="G27" s="37">
        <f t="shared" si="5"/>
        <v>2047323</v>
      </c>
      <c r="H27" s="40">
        <f t="shared" si="5"/>
        <v>2032518</v>
      </c>
      <c r="I27" s="41">
        <f t="shared" si="5"/>
        <v>1968581</v>
      </c>
      <c r="J27" s="37">
        <f t="shared" si="5"/>
        <v>1999503</v>
      </c>
      <c r="K27" s="38">
        <f t="shared" si="5"/>
        <v>2014423</v>
      </c>
    </row>
    <row r="28" spans="1:11" ht="13.5" x14ac:dyDescent="0.25">
      <c r="A28" s="18" t="s">
        <v>44</v>
      </c>
      <c r="B28" s="12" t="s">
        <v>20</v>
      </c>
      <c r="C28" s="19">
        <v>18789</v>
      </c>
      <c r="D28" s="19">
        <v>18789</v>
      </c>
      <c r="E28" s="20">
        <v>18789</v>
      </c>
      <c r="F28" s="21">
        <v>18789</v>
      </c>
      <c r="G28" s="19">
        <v>18789</v>
      </c>
      <c r="H28" s="22">
        <v>18789</v>
      </c>
      <c r="I28" s="23">
        <v>18789</v>
      </c>
      <c r="J28" s="19">
        <v>18789</v>
      </c>
      <c r="K28" s="20">
        <v>18789</v>
      </c>
    </row>
    <row r="29" spans="1:11" ht="13.5" x14ac:dyDescent="0.25">
      <c r="A29" s="24" t="s">
        <v>45</v>
      </c>
      <c r="B29" s="12" t="s">
        <v>20</v>
      </c>
      <c r="C29" s="19">
        <v>716181</v>
      </c>
      <c r="D29" s="19">
        <v>753513</v>
      </c>
      <c r="E29" s="20">
        <v>753513</v>
      </c>
      <c r="F29" s="21">
        <v>796744</v>
      </c>
      <c r="G29" s="19">
        <v>796935</v>
      </c>
      <c r="H29" s="22">
        <v>796240</v>
      </c>
      <c r="I29" s="23">
        <v>813261</v>
      </c>
      <c r="J29" s="19">
        <v>817693</v>
      </c>
      <c r="K29" s="20">
        <v>818257</v>
      </c>
    </row>
    <row r="30" spans="1:11" ht="13.5" x14ac:dyDescent="0.25">
      <c r="A30" s="24" t="s">
        <v>46</v>
      </c>
      <c r="B30" s="12" t="s">
        <v>20</v>
      </c>
      <c r="C30" s="19">
        <v>254370</v>
      </c>
      <c r="D30" s="19">
        <v>264837</v>
      </c>
      <c r="E30" s="20">
        <v>264837</v>
      </c>
      <c r="F30" s="21">
        <v>280049</v>
      </c>
      <c r="G30" s="19">
        <v>270220</v>
      </c>
      <c r="H30" s="22">
        <v>258387</v>
      </c>
      <c r="I30" s="23">
        <v>206356</v>
      </c>
      <c r="J30" s="19">
        <v>209807</v>
      </c>
      <c r="K30" s="20">
        <v>201673</v>
      </c>
    </row>
    <row r="31" spans="1:11" ht="13.5" x14ac:dyDescent="0.25">
      <c r="A31" s="25" t="s">
        <v>27</v>
      </c>
      <c r="B31" s="12" t="s">
        <v>20</v>
      </c>
      <c r="C31" s="26">
        <f>SUM(C29:C30)</f>
        <v>970551</v>
      </c>
      <c r="D31" s="26">
        <f t="shared" ref="D31:K31" si="6">SUM(D29:D30)</f>
        <v>1018350</v>
      </c>
      <c r="E31" s="27">
        <f t="shared" si="6"/>
        <v>1018350</v>
      </c>
      <c r="F31" s="28">
        <f t="shared" si="6"/>
        <v>1076793</v>
      </c>
      <c r="G31" s="26">
        <f t="shared" si="6"/>
        <v>1067155</v>
      </c>
      <c r="H31" s="29">
        <f t="shared" si="6"/>
        <v>1054627</v>
      </c>
      <c r="I31" s="30">
        <f t="shared" si="6"/>
        <v>1019617</v>
      </c>
      <c r="J31" s="26">
        <f t="shared" si="6"/>
        <v>1027500</v>
      </c>
      <c r="K31" s="27">
        <f t="shared" si="6"/>
        <v>1019930</v>
      </c>
    </row>
    <row r="32" spans="1:11" ht="13.5" x14ac:dyDescent="0.25">
      <c r="A32" s="24" t="s">
        <v>47</v>
      </c>
      <c r="B32" s="12" t="s">
        <v>20</v>
      </c>
      <c r="C32" s="19">
        <v>31776</v>
      </c>
      <c r="D32" s="19">
        <v>32363</v>
      </c>
      <c r="E32" s="20">
        <v>32363</v>
      </c>
      <c r="F32" s="21">
        <v>31018</v>
      </c>
      <c r="G32" s="19">
        <v>31018</v>
      </c>
      <c r="H32" s="22">
        <v>31018</v>
      </c>
      <c r="I32" s="23">
        <v>30269</v>
      </c>
      <c r="J32" s="19">
        <v>28810</v>
      </c>
      <c r="K32" s="20">
        <v>27353</v>
      </c>
    </row>
    <row r="33" spans="1:11" ht="13.5" x14ac:dyDescent="0.25">
      <c r="A33" s="24" t="s">
        <v>48</v>
      </c>
      <c r="B33" s="12" t="s">
        <v>20</v>
      </c>
      <c r="C33" s="19">
        <v>14040</v>
      </c>
      <c r="D33" s="19">
        <v>7618</v>
      </c>
      <c r="E33" s="20">
        <v>7618</v>
      </c>
      <c r="F33" s="21">
        <v>9519</v>
      </c>
      <c r="G33" s="19">
        <v>9519</v>
      </c>
      <c r="H33" s="22">
        <v>9519</v>
      </c>
      <c r="I33" s="23">
        <v>4671</v>
      </c>
      <c r="J33" s="19">
        <v>4773</v>
      </c>
      <c r="K33" s="20">
        <v>4765</v>
      </c>
    </row>
    <row r="34" spans="1:11" ht="13.5" x14ac:dyDescent="0.25">
      <c r="A34" s="24" t="s">
        <v>49</v>
      </c>
      <c r="B34" s="12" t="s">
        <v>20</v>
      </c>
      <c r="C34" s="19">
        <v>21500</v>
      </c>
      <c r="D34" s="19">
        <v>21250</v>
      </c>
      <c r="E34" s="20">
        <v>21250</v>
      </c>
      <c r="F34" s="21">
        <v>21000</v>
      </c>
      <c r="G34" s="19">
        <v>21000</v>
      </c>
      <c r="H34" s="22">
        <v>21000</v>
      </c>
      <c r="I34" s="23">
        <v>20782</v>
      </c>
      <c r="J34" s="19">
        <v>20592</v>
      </c>
      <c r="K34" s="20">
        <v>20426</v>
      </c>
    </row>
    <row r="35" spans="1:11" ht="13.5" x14ac:dyDescent="0.25">
      <c r="A35" s="25" t="s">
        <v>32</v>
      </c>
      <c r="B35" s="12" t="s">
        <v>20</v>
      </c>
      <c r="C35" s="31">
        <f>SUM(C32:C34)</f>
        <v>67316</v>
      </c>
      <c r="D35" s="31">
        <f t="shared" ref="D35:K35" si="7">SUM(D32:D34)</f>
        <v>61231</v>
      </c>
      <c r="E35" s="32">
        <f t="shared" si="7"/>
        <v>61231</v>
      </c>
      <c r="F35" s="33">
        <f t="shared" si="7"/>
        <v>61537</v>
      </c>
      <c r="G35" s="31">
        <f t="shared" si="7"/>
        <v>61537</v>
      </c>
      <c r="H35" s="34">
        <f t="shared" si="7"/>
        <v>61537</v>
      </c>
      <c r="I35" s="35">
        <f t="shared" si="7"/>
        <v>55722</v>
      </c>
      <c r="J35" s="31">
        <f t="shared" si="7"/>
        <v>54175</v>
      </c>
      <c r="K35" s="32">
        <f t="shared" si="7"/>
        <v>52544</v>
      </c>
    </row>
    <row r="36" spans="1:11" ht="13.5" x14ac:dyDescent="0.25">
      <c r="A36" s="36" t="s">
        <v>33</v>
      </c>
      <c r="B36" s="12" t="s">
        <v>34</v>
      </c>
      <c r="C36" s="37">
        <f>+C31+C35</f>
        <v>1037867</v>
      </c>
      <c r="D36" s="37">
        <f t="shared" ref="D36:K36" si="8">+D31+D35</f>
        <v>1079581</v>
      </c>
      <c r="E36" s="38">
        <f t="shared" si="8"/>
        <v>1079581</v>
      </c>
      <c r="F36" s="39">
        <f t="shared" si="8"/>
        <v>1138330</v>
      </c>
      <c r="G36" s="37">
        <f t="shared" si="8"/>
        <v>1128692</v>
      </c>
      <c r="H36" s="40">
        <f t="shared" si="8"/>
        <v>1116164</v>
      </c>
      <c r="I36" s="41">
        <f t="shared" si="8"/>
        <v>1075339</v>
      </c>
      <c r="J36" s="37">
        <f t="shared" si="8"/>
        <v>1081675</v>
      </c>
      <c r="K36" s="38">
        <f t="shared" si="8"/>
        <v>1072474</v>
      </c>
    </row>
    <row r="37" spans="1:11" ht="13.5" x14ac:dyDescent="0.25">
      <c r="A37" s="18" t="s">
        <v>50</v>
      </c>
      <c r="B37" s="12" t="s">
        <v>20</v>
      </c>
      <c r="C37" s="19">
        <v>24012</v>
      </c>
      <c r="D37" s="19">
        <v>40370</v>
      </c>
      <c r="E37" s="20">
        <v>40370</v>
      </c>
      <c r="F37" s="21">
        <v>40370</v>
      </c>
      <c r="G37" s="19">
        <v>40370</v>
      </c>
      <c r="H37" s="22">
        <v>40491</v>
      </c>
      <c r="I37" s="23">
        <v>40491</v>
      </c>
      <c r="J37" s="19">
        <v>41249</v>
      </c>
      <c r="K37" s="20">
        <v>42042</v>
      </c>
    </row>
    <row r="38" spans="1:11" ht="13.5" x14ac:dyDescent="0.25">
      <c r="A38" s="24" t="s">
        <v>51</v>
      </c>
      <c r="B38" s="12" t="s">
        <v>20</v>
      </c>
      <c r="C38" s="42">
        <v>1360790</v>
      </c>
      <c r="D38" s="42">
        <v>1534251</v>
      </c>
      <c r="E38" s="43">
        <v>1534251</v>
      </c>
      <c r="F38" s="44">
        <v>1589696</v>
      </c>
      <c r="G38" s="42">
        <v>1567283</v>
      </c>
      <c r="H38" s="45">
        <v>1554305</v>
      </c>
      <c r="I38" s="46">
        <v>1514997</v>
      </c>
      <c r="J38" s="42">
        <v>1544628</v>
      </c>
      <c r="K38" s="43">
        <v>1554116</v>
      </c>
    </row>
    <row r="39" spans="1:11" ht="13.5" x14ac:dyDescent="0.25">
      <c r="A39" s="25" t="s">
        <v>27</v>
      </c>
      <c r="B39" s="12" t="s">
        <v>20</v>
      </c>
      <c r="C39" s="19">
        <f>+C38</f>
        <v>1360790</v>
      </c>
      <c r="D39" s="19">
        <f t="shared" ref="D39:K39" si="9">+D38</f>
        <v>1534251</v>
      </c>
      <c r="E39" s="20">
        <f t="shared" si="9"/>
        <v>1534251</v>
      </c>
      <c r="F39" s="21">
        <f t="shared" si="9"/>
        <v>1589696</v>
      </c>
      <c r="G39" s="19">
        <f t="shared" si="9"/>
        <v>1567283</v>
      </c>
      <c r="H39" s="22">
        <f t="shared" si="9"/>
        <v>1554305</v>
      </c>
      <c r="I39" s="23">
        <f t="shared" si="9"/>
        <v>1514997</v>
      </c>
      <c r="J39" s="19">
        <f t="shared" si="9"/>
        <v>1544628</v>
      </c>
      <c r="K39" s="20">
        <f t="shared" si="9"/>
        <v>1554116</v>
      </c>
    </row>
    <row r="40" spans="1:11" ht="13.5" x14ac:dyDescent="0.25">
      <c r="A40" s="24" t="s">
        <v>52</v>
      </c>
      <c r="B40" s="12" t="s">
        <v>20</v>
      </c>
      <c r="C40" s="19">
        <v>10153</v>
      </c>
      <c r="D40" s="19">
        <v>3725</v>
      </c>
      <c r="E40" s="20">
        <v>3725</v>
      </c>
      <c r="F40" s="21">
        <v>480</v>
      </c>
      <c r="G40" s="19">
        <v>480</v>
      </c>
      <c r="H40" s="22">
        <v>480</v>
      </c>
      <c r="I40" s="23">
        <v>1480</v>
      </c>
      <c r="J40" s="19">
        <v>1580</v>
      </c>
      <c r="K40" s="20">
        <v>1681</v>
      </c>
    </row>
    <row r="41" spans="1:11" ht="13.5" x14ac:dyDescent="0.25">
      <c r="A41" s="24" t="s">
        <v>53</v>
      </c>
      <c r="B41" s="12" t="s">
        <v>20</v>
      </c>
      <c r="C41" s="19">
        <v>4942</v>
      </c>
      <c r="D41" s="19">
        <v>7732</v>
      </c>
      <c r="E41" s="20">
        <v>7732</v>
      </c>
      <c r="F41" s="21">
        <v>8507</v>
      </c>
      <c r="G41" s="19">
        <v>8507</v>
      </c>
      <c r="H41" s="22">
        <v>8507</v>
      </c>
      <c r="I41" s="23">
        <v>8969</v>
      </c>
      <c r="J41" s="19">
        <v>8964</v>
      </c>
      <c r="K41" s="20">
        <v>8970</v>
      </c>
    </row>
    <row r="42" spans="1:11" ht="13.5" x14ac:dyDescent="0.25">
      <c r="A42" s="24" t="s">
        <v>54</v>
      </c>
      <c r="B42" s="12" t="s">
        <v>20</v>
      </c>
      <c r="C42" s="19">
        <v>7063</v>
      </c>
      <c r="D42" s="19">
        <v>6963</v>
      </c>
      <c r="E42" s="20">
        <v>6963</v>
      </c>
      <c r="F42" s="21">
        <v>6863</v>
      </c>
      <c r="G42" s="19">
        <v>6863</v>
      </c>
      <c r="H42" s="22">
        <v>6863</v>
      </c>
      <c r="I42" s="23">
        <v>6916</v>
      </c>
      <c r="J42" s="19">
        <v>154826</v>
      </c>
      <c r="K42" s="20">
        <v>6591</v>
      </c>
    </row>
    <row r="43" spans="1:11" ht="13.5" x14ac:dyDescent="0.25">
      <c r="A43" s="24" t="s">
        <v>55</v>
      </c>
      <c r="B43" s="12" t="s">
        <v>20</v>
      </c>
      <c r="C43" s="19">
        <v>1004</v>
      </c>
      <c r="D43" s="19">
        <v>954</v>
      </c>
      <c r="E43" s="20">
        <v>954</v>
      </c>
      <c r="F43" s="21">
        <v>904</v>
      </c>
      <c r="G43" s="19">
        <v>904</v>
      </c>
      <c r="H43" s="22">
        <v>904</v>
      </c>
      <c r="I43" s="23">
        <v>857</v>
      </c>
      <c r="J43" s="19">
        <v>813</v>
      </c>
      <c r="K43" s="20">
        <v>772</v>
      </c>
    </row>
    <row r="44" spans="1:11" ht="13.5" x14ac:dyDescent="0.25">
      <c r="A44" s="24" t="s">
        <v>56</v>
      </c>
      <c r="B44" s="12" t="s">
        <v>20</v>
      </c>
      <c r="C44" s="19">
        <v>24482</v>
      </c>
      <c r="D44" s="19">
        <v>24432</v>
      </c>
      <c r="E44" s="20">
        <v>24432</v>
      </c>
      <c r="F44" s="21">
        <v>24382</v>
      </c>
      <c r="G44" s="19">
        <v>24382</v>
      </c>
      <c r="H44" s="22">
        <v>24382</v>
      </c>
      <c r="I44" s="23">
        <v>24338</v>
      </c>
      <c r="J44" s="19">
        <v>24300</v>
      </c>
      <c r="K44" s="20">
        <v>24266</v>
      </c>
    </row>
    <row r="45" spans="1:11" ht="13.5" x14ac:dyDescent="0.25">
      <c r="A45" s="25" t="s">
        <v>32</v>
      </c>
      <c r="B45" s="12" t="s">
        <v>20</v>
      </c>
      <c r="C45" s="31">
        <f>SUM(C40:C44)</f>
        <v>47644</v>
      </c>
      <c r="D45" s="31">
        <f t="shared" ref="D45:K45" si="10">SUM(D40:D44)</f>
        <v>43806</v>
      </c>
      <c r="E45" s="32">
        <f t="shared" si="10"/>
        <v>43806</v>
      </c>
      <c r="F45" s="33">
        <f t="shared" si="10"/>
        <v>41136</v>
      </c>
      <c r="G45" s="31">
        <f t="shared" si="10"/>
        <v>41136</v>
      </c>
      <c r="H45" s="34">
        <f t="shared" si="10"/>
        <v>41136</v>
      </c>
      <c r="I45" s="35">
        <f t="shared" si="10"/>
        <v>42560</v>
      </c>
      <c r="J45" s="31">
        <f t="shared" si="10"/>
        <v>190483</v>
      </c>
      <c r="K45" s="32">
        <f t="shared" si="10"/>
        <v>42280</v>
      </c>
    </row>
    <row r="46" spans="1:11" ht="13.5" x14ac:dyDescent="0.25">
      <c r="A46" s="36" t="s">
        <v>33</v>
      </c>
      <c r="B46" s="12" t="s">
        <v>34</v>
      </c>
      <c r="C46" s="37">
        <f>+C39+C45</f>
        <v>1408434</v>
      </c>
      <c r="D46" s="37">
        <f t="shared" ref="D46:K46" si="11">+D39+D45</f>
        <v>1578057</v>
      </c>
      <c r="E46" s="38">
        <f t="shared" si="11"/>
        <v>1578057</v>
      </c>
      <c r="F46" s="39">
        <f t="shared" si="11"/>
        <v>1630832</v>
      </c>
      <c r="G46" s="37">
        <f t="shared" si="11"/>
        <v>1608419</v>
      </c>
      <c r="H46" s="40">
        <f t="shared" si="11"/>
        <v>1595441</v>
      </c>
      <c r="I46" s="41">
        <f t="shared" si="11"/>
        <v>1557557</v>
      </c>
      <c r="J46" s="37">
        <f t="shared" si="11"/>
        <v>1735111</v>
      </c>
      <c r="K46" s="38">
        <f t="shared" si="11"/>
        <v>1596396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7900</v>
      </c>
      <c r="D48" s="19">
        <v>7900</v>
      </c>
      <c r="E48" s="49">
        <v>7900</v>
      </c>
      <c r="F48" s="30">
        <v>7900</v>
      </c>
      <c r="G48" s="19">
        <v>7900</v>
      </c>
      <c r="H48" s="22">
        <v>7900</v>
      </c>
      <c r="I48" s="23">
        <v>7900</v>
      </c>
      <c r="J48" s="19">
        <v>7900</v>
      </c>
      <c r="K48" s="20">
        <v>7900</v>
      </c>
    </row>
    <row r="49" spans="1:11" ht="13.5" x14ac:dyDescent="0.25">
      <c r="A49" s="24" t="s">
        <v>59</v>
      </c>
      <c r="B49" s="12" t="s">
        <v>20</v>
      </c>
      <c r="C49" s="19">
        <v>25748813</v>
      </c>
      <c r="D49" s="19">
        <v>65509466</v>
      </c>
      <c r="E49" s="50">
        <v>65509466</v>
      </c>
      <c r="F49" s="23">
        <v>72846693</v>
      </c>
      <c r="G49" s="19">
        <v>61861655</v>
      </c>
      <c r="H49" s="50">
        <v>60064863</v>
      </c>
      <c r="I49" s="23">
        <v>24836252</v>
      </c>
      <c r="J49" s="19">
        <v>26062287</v>
      </c>
      <c r="K49" s="50">
        <v>27986000</v>
      </c>
    </row>
    <row r="50" spans="1:11" ht="13.5" x14ac:dyDescent="0.25">
      <c r="A50" s="24" t="s">
        <v>60</v>
      </c>
      <c r="B50" s="12" t="s">
        <v>20</v>
      </c>
      <c r="C50" s="19">
        <v>22153867</v>
      </c>
      <c r="D50" s="19">
        <v>73991782</v>
      </c>
      <c r="E50" s="50">
        <v>73991782</v>
      </c>
      <c r="F50" s="23">
        <v>97619314</v>
      </c>
      <c r="G50" s="19">
        <v>94247651</v>
      </c>
      <c r="H50" s="50">
        <v>97324284</v>
      </c>
      <c r="I50" s="23">
        <v>54197555</v>
      </c>
      <c r="J50" s="19">
        <v>52281023</v>
      </c>
      <c r="K50" s="50">
        <v>55985685</v>
      </c>
    </row>
    <row r="51" spans="1:11" ht="13.5" x14ac:dyDescent="0.25">
      <c r="A51" s="24" t="s">
        <v>61</v>
      </c>
      <c r="B51" s="12" t="s">
        <v>20</v>
      </c>
      <c r="C51" s="19">
        <v>41958576</v>
      </c>
      <c r="D51" s="19">
        <v>43088027</v>
      </c>
      <c r="E51" s="50">
        <v>43088027</v>
      </c>
      <c r="F51" s="23">
        <v>62709204</v>
      </c>
      <c r="G51" s="19">
        <v>62207351</v>
      </c>
      <c r="H51" s="50">
        <v>62201351</v>
      </c>
      <c r="I51" s="23">
        <v>23794824</v>
      </c>
      <c r="J51" s="19">
        <v>25656580</v>
      </c>
      <c r="K51" s="50">
        <v>27677950</v>
      </c>
    </row>
    <row r="52" spans="1:11" ht="13.5" x14ac:dyDescent="0.25">
      <c r="A52" s="51" t="s">
        <v>62</v>
      </c>
      <c r="B52" s="12" t="s">
        <v>20</v>
      </c>
      <c r="C52" s="19">
        <v>27754335</v>
      </c>
      <c r="D52" s="19">
        <v>80763071</v>
      </c>
      <c r="E52" s="50">
        <v>80763071</v>
      </c>
      <c r="F52" s="23">
        <v>91645796</v>
      </c>
      <c r="G52" s="19">
        <v>106909682</v>
      </c>
      <c r="H52" s="50">
        <v>111195822</v>
      </c>
      <c r="I52" s="23">
        <v>98733696</v>
      </c>
      <c r="J52" s="19">
        <v>119120744</v>
      </c>
      <c r="K52" s="50">
        <v>160010269</v>
      </c>
    </row>
    <row r="53" spans="1:11" ht="13.5" x14ac:dyDescent="0.25">
      <c r="A53" s="52" t="s">
        <v>63</v>
      </c>
      <c r="B53" s="48" t="s">
        <v>20</v>
      </c>
      <c r="C53" s="42">
        <v>725544</v>
      </c>
      <c r="D53" s="42">
        <v>799329</v>
      </c>
      <c r="E53" s="53">
        <v>799329</v>
      </c>
      <c r="F53" s="46">
        <v>10034023</v>
      </c>
      <c r="G53" s="42">
        <v>10034023</v>
      </c>
      <c r="H53" s="45">
        <v>16622083</v>
      </c>
      <c r="I53" s="46">
        <v>18026587</v>
      </c>
      <c r="J53" s="42">
        <v>19540910</v>
      </c>
      <c r="K53" s="53">
        <v>21196178</v>
      </c>
    </row>
    <row r="54" spans="1:11" ht="13.5" x14ac:dyDescent="0.25">
      <c r="A54" s="54" t="s">
        <v>64</v>
      </c>
      <c r="B54" s="12" t="s">
        <v>20</v>
      </c>
      <c r="C54" s="55">
        <v>15182186</v>
      </c>
      <c r="D54" s="55">
        <v>15095355</v>
      </c>
      <c r="E54" s="56">
        <v>15095355</v>
      </c>
      <c r="F54" s="57">
        <v>16833300</v>
      </c>
      <c r="G54" s="55">
        <v>18336000</v>
      </c>
      <c r="H54" s="58">
        <v>18336000</v>
      </c>
      <c r="I54" s="59">
        <v>20602300</v>
      </c>
      <c r="J54" s="55">
        <v>23148800</v>
      </c>
      <c r="K54" s="56">
        <v>26010000</v>
      </c>
    </row>
    <row r="55" spans="1:11" ht="13.5" x14ac:dyDescent="0.25">
      <c r="A55" s="24" t="s">
        <v>65</v>
      </c>
      <c r="B55" s="12" t="s">
        <v>20</v>
      </c>
      <c r="C55" s="55">
        <v>146325167</v>
      </c>
      <c r="D55" s="55">
        <v>162820495</v>
      </c>
      <c r="E55" s="56">
        <v>162344304</v>
      </c>
      <c r="F55" s="57">
        <v>221533818</v>
      </c>
      <c r="G55" s="55">
        <v>228149268</v>
      </c>
      <c r="H55" s="58">
        <v>160327386</v>
      </c>
      <c r="I55" s="59">
        <v>253044619</v>
      </c>
      <c r="J55" s="55">
        <v>270658940</v>
      </c>
      <c r="K55" s="56">
        <v>289794154</v>
      </c>
    </row>
    <row r="56" spans="1:11" ht="13.5" x14ac:dyDescent="0.25">
      <c r="A56" s="24" t="s">
        <v>66</v>
      </c>
      <c r="B56" s="12" t="s">
        <v>20</v>
      </c>
      <c r="C56" s="55">
        <v>165961639</v>
      </c>
      <c r="D56" s="55">
        <v>200160368</v>
      </c>
      <c r="E56" s="56">
        <v>246050925</v>
      </c>
      <c r="F56" s="57">
        <v>309405840</v>
      </c>
      <c r="G56" s="55">
        <v>324829772</v>
      </c>
      <c r="H56" s="58">
        <v>273398131</v>
      </c>
      <c r="I56" s="59">
        <v>355709471</v>
      </c>
      <c r="J56" s="55">
        <v>380729712</v>
      </c>
      <c r="K56" s="56">
        <v>406638260</v>
      </c>
    </row>
    <row r="57" spans="1:11" ht="13.5" x14ac:dyDescent="0.25">
      <c r="A57" s="24" t="s">
        <v>67</v>
      </c>
      <c r="B57" s="12" t="s">
        <v>20</v>
      </c>
      <c r="C57" s="55">
        <v>115201801</v>
      </c>
      <c r="D57" s="55">
        <v>168135108</v>
      </c>
      <c r="E57" s="56">
        <v>202801979</v>
      </c>
      <c r="F57" s="57">
        <v>301373701</v>
      </c>
      <c r="G57" s="55">
        <v>308314914</v>
      </c>
      <c r="H57" s="58">
        <v>237008709</v>
      </c>
      <c r="I57" s="59">
        <v>361380678</v>
      </c>
      <c r="J57" s="55">
        <v>408176416</v>
      </c>
      <c r="K57" s="56">
        <v>456205080</v>
      </c>
    </row>
    <row r="58" spans="1:11" ht="13.5" x14ac:dyDescent="0.25">
      <c r="A58" s="24" t="s">
        <v>68</v>
      </c>
      <c r="B58" s="12" t="s">
        <v>20</v>
      </c>
      <c r="C58" s="55">
        <v>167229430</v>
      </c>
      <c r="D58" s="55">
        <v>220847787</v>
      </c>
      <c r="E58" s="56">
        <v>246692551</v>
      </c>
      <c r="F58" s="57">
        <v>328936641</v>
      </c>
      <c r="G58" s="55">
        <v>334678538</v>
      </c>
      <c r="H58" s="58">
        <v>317162008</v>
      </c>
      <c r="I58" s="59">
        <v>364770797</v>
      </c>
      <c r="J58" s="55">
        <v>389197368</v>
      </c>
      <c r="K58" s="56">
        <v>415906582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594718037</v>
      </c>
      <c r="D60" s="67">
        <f t="shared" ref="D60:K60" si="12">SUM(D55:D59)</f>
        <v>751963758</v>
      </c>
      <c r="E60" s="68">
        <f t="shared" si="12"/>
        <v>857889759</v>
      </c>
      <c r="F60" s="69">
        <f t="shared" si="12"/>
        <v>1161250000</v>
      </c>
      <c r="G60" s="67">
        <f t="shared" si="12"/>
        <v>1195972492</v>
      </c>
      <c r="H60" s="70">
        <f t="shared" si="12"/>
        <v>987896234</v>
      </c>
      <c r="I60" s="71">
        <f t="shared" si="12"/>
        <v>1334905565</v>
      </c>
      <c r="J60" s="67">
        <f t="shared" si="12"/>
        <v>1448762436</v>
      </c>
      <c r="K60" s="68">
        <f t="shared" si="12"/>
        <v>1568544076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1710000</v>
      </c>
      <c r="D63" s="19">
        <v>1319000</v>
      </c>
      <c r="E63" s="20">
        <v>1319000</v>
      </c>
      <c r="F63" s="78">
        <v>5630612</v>
      </c>
      <c r="G63" s="19">
        <v>5630612</v>
      </c>
      <c r="H63" s="22">
        <v>2150000</v>
      </c>
      <c r="I63" s="23">
        <v>4225928</v>
      </c>
      <c r="J63" s="19">
        <v>4367284</v>
      </c>
      <c r="K63" s="20">
        <v>4517121</v>
      </c>
    </row>
    <row r="64" spans="1:11" ht="13.5" x14ac:dyDescent="0.25">
      <c r="A64" s="24" t="s">
        <v>74</v>
      </c>
      <c r="B64" s="12" t="s">
        <v>20</v>
      </c>
      <c r="C64" s="19">
        <v>92</v>
      </c>
      <c r="D64" s="79">
        <v>87</v>
      </c>
      <c r="E64" s="80">
        <v>87</v>
      </c>
      <c r="F64" s="78">
        <v>263</v>
      </c>
      <c r="G64" s="79">
        <v>263</v>
      </c>
      <c r="H64" s="81">
        <v>107</v>
      </c>
      <c r="I64" s="82">
        <v>257</v>
      </c>
      <c r="J64" s="19">
        <v>267</v>
      </c>
      <c r="K64" s="20">
        <v>278</v>
      </c>
    </row>
    <row r="65" spans="1:11" ht="13.5" x14ac:dyDescent="0.25">
      <c r="A65" s="24" t="s">
        <v>75</v>
      </c>
      <c r="B65" s="12" t="s">
        <v>20</v>
      </c>
      <c r="C65" s="19">
        <v>8</v>
      </c>
      <c r="D65" s="19">
        <v>16</v>
      </c>
      <c r="E65" s="20">
        <v>16</v>
      </c>
      <c r="F65" s="78">
        <v>18</v>
      </c>
      <c r="G65" s="79">
        <v>18</v>
      </c>
      <c r="H65" s="81">
        <v>18</v>
      </c>
      <c r="I65" s="23">
        <v>11</v>
      </c>
      <c r="J65" s="19">
        <v>11</v>
      </c>
      <c r="K65" s="20">
        <v>11</v>
      </c>
    </row>
    <row r="66" spans="1:11" ht="13.5" x14ac:dyDescent="0.25">
      <c r="A66" s="24" t="s">
        <v>76</v>
      </c>
      <c r="B66" s="12" t="s">
        <v>20</v>
      </c>
      <c r="C66" s="19">
        <v>1569</v>
      </c>
      <c r="D66" s="19">
        <v>1664</v>
      </c>
      <c r="E66" s="20">
        <v>1664</v>
      </c>
      <c r="F66" s="78">
        <v>2683</v>
      </c>
      <c r="G66" s="79">
        <v>2683</v>
      </c>
      <c r="H66" s="81">
        <v>2549</v>
      </c>
      <c r="I66" s="23">
        <v>2121</v>
      </c>
      <c r="J66" s="19">
        <v>2242</v>
      </c>
      <c r="K66" s="20">
        <v>2362</v>
      </c>
    </row>
    <row r="67" spans="1:11" ht="13.5" x14ac:dyDescent="0.25">
      <c r="A67" s="24" t="s">
        <v>77</v>
      </c>
      <c r="B67" s="12" t="s">
        <v>20</v>
      </c>
      <c r="C67" s="19">
        <v>850</v>
      </c>
      <c r="D67" s="79">
        <v>780</v>
      </c>
      <c r="E67" s="80">
        <v>780</v>
      </c>
      <c r="F67" s="78">
        <v>906</v>
      </c>
      <c r="G67" s="79">
        <v>906</v>
      </c>
      <c r="H67" s="81">
        <v>900</v>
      </c>
      <c r="I67" s="82">
        <v>828</v>
      </c>
      <c r="J67" s="19">
        <v>843</v>
      </c>
      <c r="K67" s="20">
        <v>849</v>
      </c>
    </row>
    <row r="68" spans="1:11" ht="13.5" x14ac:dyDescent="0.25">
      <c r="A68" s="52" t="s">
        <v>78</v>
      </c>
      <c r="B68" s="48" t="s">
        <v>20</v>
      </c>
      <c r="C68" s="42">
        <v>1921</v>
      </c>
      <c r="D68" s="42">
        <v>1487</v>
      </c>
      <c r="E68" s="43">
        <v>1487</v>
      </c>
      <c r="F68" s="83">
        <v>1956</v>
      </c>
      <c r="G68" s="84">
        <v>1956</v>
      </c>
      <c r="H68" s="85">
        <v>2103</v>
      </c>
      <c r="I68" s="46">
        <v>1434</v>
      </c>
      <c r="J68" s="42">
        <v>1473</v>
      </c>
      <c r="K68" s="43">
        <v>1514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135018764</v>
      </c>
      <c r="D70" s="55">
        <v>122377197</v>
      </c>
      <c r="E70" s="56">
        <v>126095458</v>
      </c>
      <c r="F70" s="57">
        <v>154000345</v>
      </c>
      <c r="G70" s="55">
        <v>149653720</v>
      </c>
      <c r="H70" s="58">
        <v>144009593</v>
      </c>
      <c r="I70" s="59">
        <v>161053240</v>
      </c>
      <c r="J70" s="55">
        <v>172348501</v>
      </c>
      <c r="K70" s="56">
        <v>182761395</v>
      </c>
    </row>
    <row r="71" spans="1:11" ht="13.5" x14ac:dyDescent="0.25">
      <c r="A71" s="24" t="s">
        <v>82</v>
      </c>
      <c r="B71" s="12" t="s">
        <v>20</v>
      </c>
      <c r="C71" s="55">
        <v>1498616486</v>
      </c>
      <c r="D71" s="55">
        <v>1643890551</v>
      </c>
      <c r="E71" s="56">
        <v>1671207631</v>
      </c>
      <c r="F71" s="57">
        <v>2195035421</v>
      </c>
      <c r="G71" s="55">
        <v>2294579930</v>
      </c>
      <c r="H71" s="58">
        <v>2260511723</v>
      </c>
      <c r="I71" s="59">
        <v>2481331960</v>
      </c>
      <c r="J71" s="55">
        <v>2703558522</v>
      </c>
      <c r="K71" s="56">
        <v>2958539429</v>
      </c>
    </row>
    <row r="72" spans="1:11" ht="13.5" x14ac:dyDescent="0.25">
      <c r="A72" s="24" t="s">
        <v>83</v>
      </c>
      <c r="B72" s="12" t="s">
        <v>20</v>
      </c>
      <c r="C72" s="55">
        <v>68065531</v>
      </c>
      <c r="D72" s="55">
        <v>40574079</v>
      </c>
      <c r="E72" s="56">
        <v>57276778</v>
      </c>
      <c r="F72" s="57">
        <v>53888853</v>
      </c>
      <c r="G72" s="55">
        <v>45396725</v>
      </c>
      <c r="H72" s="58">
        <v>44195675</v>
      </c>
      <c r="I72" s="59">
        <v>47836177</v>
      </c>
      <c r="J72" s="55">
        <v>49710166</v>
      </c>
      <c r="K72" s="56">
        <v>52195052</v>
      </c>
    </row>
    <row r="73" spans="1:11" ht="13.5" x14ac:dyDescent="0.25">
      <c r="A73" s="24" t="s">
        <v>84</v>
      </c>
      <c r="B73" s="12" t="s">
        <v>20</v>
      </c>
      <c r="C73" s="55">
        <v>92300430</v>
      </c>
      <c r="D73" s="55">
        <v>52907510</v>
      </c>
      <c r="E73" s="56">
        <v>52946626</v>
      </c>
      <c r="F73" s="57">
        <v>33635801</v>
      </c>
      <c r="G73" s="55">
        <v>27576834</v>
      </c>
      <c r="H73" s="58">
        <v>29495503</v>
      </c>
      <c r="I73" s="59">
        <v>30413497</v>
      </c>
      <c r="J73" s="55">
        <v>32469050</v>
      </c>
      <c r="K73" s="56">
        <v>34808733</v>
      </c>
    </row>
    <row r="74" spans="1:11" ht="13.5" x14ac:dyDescent="0.25">
      <c r="A74" s="24" t="s">
        <v>85</v>
      </c>
      <c r="B74" s="12" t="s">
        <v>20</v>
      </c>
      <c r="C74" s="55">
        <v>6170302</v>
      </c>
      <c r="D74" s="55">
        <v>7239398</v>
      </c>
      <c r="E74" s="56">
        <v>7505847</v>
      </c>
      <c r="F74" s="57">
        <v>7869183</v>
      </c>
      <c r="G74" s="55">
        <v>7820105</v>
      </c>
      <c r="H74" s="58">
        <v>5280274</v>
      </c>
      <c r="I74" s="59">
        <v>8626488</v>
      </c>
      <c r="J74" s="55">
        <v>10074293</v>
      </c>
      <c r="K74" s="56">
        <v>11733176</v>
      </c>
    </row>
    <row r="75" spans="1:11" ht="13.5" x14ac:dyDescent="0.25">
      <c r="A75" s="24" t="s">
        <v>86</v>
      </c>
      <c r="B75" s="12" t="s">
        <v>20</v>
      </c>
      <c r="C75" s="55">
        <v>77259221</v>
      </c>
      <c r="D75" s="55">
        <v>45903919</v>
      </c>
      <c r="E75" s="56">
        <v>50122580</v>
      </c>
      <c r="F75" s="57">
        <v>459552814</v>
      </c>
      <c r="G75" s="55">
        <v>458655814</v>
      </c>
      <c r="H75" s="58">
        <v>26489288</v>
      </c>
      <c r="I75" s="59">
        <v>485967485</v>
      </c>
      <c r="J75" s="55">
        <v>524909553</v>
      </c>
      <c r="K75" s="56">
        <v>565983202</v>
      </c>
    </row>
    <row r="76" spans="1:11" ht="13.5" x14ac:dyDescent="0.25">
      <c r="A76" s="24" t="s">
        <v>87</v>
      </c>
      <c r="B76" s="12" t="s">
        <v>20</v>
      </c>
      <c r="C76" s="55">
        <v>2292936</v>
      </c>
      <c r="D76" s="55">
        <v>2388069</v>
      </c>
      <c r="E76" s="56">
        <v>13070867</v>
      </c>
      <c r="F76" s="57">
        <v>13725536</v>
      </c>
      <c r="G76" s="55">
        <v>24253066</v>
      </c>
      <c r="H76" s="58">
        <v>12967233</v>
      </c>
      <c r="I76" s="59">
        <v>14428448</v>
      </c>
      <c r="J76" s="55">
        <v>15090974</v>
      </c>
      <c r="K76" s="56">
        <v>15763876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1879723670</v>
      </c>
      <c r="D79" s="88">
        <f t="shared" ref="D79:K79" si="13">SUM(D70:D78)</f>
        <v>1915280723</v>
      </c>
      <c r="E79" s="89">
        <f t="shared" si="13"/>
        <v>1978225787</v>
      </c>
      <c r="F79" s="90">
        <f t="shared" si="13"/>
        <v>2917707953</v>
      </c>
      <c r="G79" s="88">
        <f t="shared" si="13"/>
        <v>3007936194</v>
      </c>
      <c r="H79" s="91">
        <f t="shared" si="13"/>
        <v>2522949289</v>
      </c>
      <c r="I79" s="92">
        <f t="shared" si="13"/>
        <v>3229657295</v>
      </c>
      <c r="J79" s="88">
        <f t="shared" si="13"/>
        <v>3508161059</v>
      </c>
      <c r="K79" s="89">
        <f t="shared" si="13"/>
        <v>3821784863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activeCell="S28" sqref="S28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1256146</v>
      </c>
      <c r="D6" s="19">
        <v>1328617</v>
      </c>
      <c r="E6" s="20">
        <v>1328617</v>
      </c>
      <c r="F6" s="21">
        <v>1350021</v>
      </c>
      <c r="G6" s="19">
        <v>1309111</v>
      </c>
      <c r="H6" s="22">
        <v>1309111</v>
      </c>
      <c r="I6" s="23">
        <v>1331715</v>
      </c>
      <c r="J6" s="19">
        <v>1354285</v>
      </c>
      <c r="K6" s="20">
        <v>1376570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174157</v>
      </c>
      <c r="D8" s="19">
        <v>184205</v>
      </c>
      <c r="E8" s="20">
        <v>184205</v>
      </c>
      <c r="F8" s="21">
        <v>187172</v>
      </c>
      <c r="G8" s="19">
        <v>181500</v>
      </c>
      <c r="H8" s="22">
        <v>181500</v>
      </c>
      <c r="I8" s="23">
        <v>184634</v>
      </c>
      <c r="J8" s="19">
        <v>187763</v>
      </c>
      <c r="K8" s="20">
        <v>190853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1430303</v>
      </c>
      <c r="D10" s="26">
        <f t="shared" ref="D10:K10" si="0">SUM(D6:D9)</f>
        <v>1512822</v>
      </c>
      <c r="E10" s="27">
        <f t="shared" si="0"/>
        <v>1512822</v>
      </c>
      <c r="F10" s="28">
        <f t="shared" si="0"/>
        <v>1537193</v>
      </c>
      <c r="G10" s="26">
        <f t="shared" si="0"/>
        <v>1490611</v>
      </c>
      <c r="H10" s="29">
        <f t="shared" si="0"/>
        <v>1490611</v>
      </c>
      <c r="I10" s="30">
        <f t="shared" si="0"/>
        <v>1516349</v>
      </c>
      <c r="J10" s="26">
        <f t="shared" si="0"/>
        <v>1542048</v>
      </c>
      <c r="K10" s="27">
        <f t="shared" si="0"/>
        <v>1567423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1430303</v>
      </c>
      <c r="D15" s="37">
        <f t="shared" ref="D15:K15" si="2">+D10+D14</f>
        <v>1512822</v>
      </c>
      <c r="E15" s="38">
        <f t="shared" si="2"/>
        <v>1512822</v>
      </c>
      <c r="F15" s="39">
        <f t="shared" si="2"/>
        <v>1537193</v>
      </c>
      <c r="G15" s="37">
        <f t="shared" si="2"/>
        <v>1490611</v>
      </c>
      <c r="H15" s="40">
        <f t="shared" si="2"/>
        <v>1490611</v>
      </c>
      <c r="I15" s="41">
        <f t="shared" si="2"/>
        <v>1516349</v>
      </c>
      <c r="J15" s="37">
        <f t="shared" si="2"/>
        <v>1542048</v>
      </c>
      <c r="K15" s="38">
        <f t="shared" si="2"/>
        <v>1567423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1329491</v>
      </c>
      <c r="D17" s="19">
        <v>1404012</v>
      </c>
      <c r="E17" s="20">
        <v>1404012</v>
      </c>
      <c r="F17" s="21">
        <v>1427346</v>
      </c>
      <c r="G17" s="19">
        <v>1388671</v>
      </c>
      <c r="H17" s="22">
        <v>1388671</v>
      </c>
      <c r="I17" s="23">
        <v>1410820</v>
      </c>
      <c r="J17" s="19">
        <v>1433126</v>
      </c>
      <c r="K17" s="20">
        <v>1458501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39765</v>
      </c>
      <c r="D19" s="19">
        <v>63105</v>
      </c>
      <c r="E19" s="20">
        <v>63105</v>
      </c>
      <c r="F19" s="21">
        <v>62950</v>
      </c>
      <c r="G19" s="19">
        <v>63860</v>
      </c>
      <c r="H19" s="22">
        <v>63860</v>
      </c>
      <c r="I19" s="23">
        <v>63860</v>
      </c>
      <c r="J19" s="19">
        <v>63860</v>
      </c>
      <c r="K19" s="20">
        <v>63860</v>
      </c>
    </row>
    <row r="20" spans="1:11" ht="13.5" x14ac:dyDescent="0.25">
      <c r="A20" s="24" t="s">
        <v>39</v>
      </c>
      <c r="B20" s="12" t="s">
        <v>20</v>
      </c>
      <c r="C20" s="19">
        <v>197</v>
      </c>
      <c r="D20" s="19">
        <v>197</v>
      </c>
      <c r="E20" s="20">
        <v>197</v>
      </c>
      <c r="F20" s="21">
        <v>197</v>
      </c>
      <c r="G20" s="19">
        <v>55</v>
      </c>
      <c r="H20" s="22">
        <v>55</v>
      </c>
      <c r="I20" s="23">
        <v>55</v>
      </c>
      <c r="J20" s="19">
        <v>55</v>
      </c>
      <c r="K20" s="20">
        <v>55</v>
      </c>
    </row>
    <row r="21" spans="1:11" ht="13.5" x14ac:dyDescent="0.25">
      <c r="A21" s="24" t="s">
        <v>40</v>
      </c>
      <c r="B21" s="12" t="s">
        <v>20</v>
      </c>
      <c r="C21" s="19">
        <v>60850</v>
      </c>
      <c r="D21" s="19">
        <v>45508</v>
      </c>
      <c r="E21" s="20">
        <v>45508</v>
      </c>
      <c r="F21" s="21">
        <v>46700</v>
      </c>
      <c r="G21" s="19">
        <v>38025</v>
      </c>
      <c r="H21" s="22">
        <v>38025</v>
      </c>
      <c r="I21" s="23">
        <v>41615</v>
      </c>
      <c r="J21" s="19">
        <v>45007</v>
      </c>
      <c r="K21" s="20">
        <v>45007</v>
      </c>
    </row>
    <row r="22" spans="1:11" ht="13.5" x14ac:dyDescent="0.25">
      <c r="A22" s="25" t="s">
        <v>27</v>
      </c>
      <c r="B22" s="12" t="s">
        <v>20</v>
      </c>
      <c r="C22" s="26">
        <f>SUM(C17:C21)</f>
        <v>1430303</v>
      </c>
      <c r="D22" s="26">
        <f t="shared" ref="D22:K22" si="3">SUM(D17:D21)</f>
        <v>1512822</v>
      </c>
      <c r="E22" s="27">
        <f t="shared" si="3"/>
        <v>1512822</v>
      </c>
      <c r="F22" s="28">
        <f t="shared" si="3"/>
        <v>1537193</v>
      </c>
      <c r="G22" s="26">
        <f t="shared" si="3"/>
        <v>1490611</v>
      </c>
      <c r="H22" s="29">
        <f t="shared" si="3"/>
        <v>1490611</v>
      </c>
      <c r="I22" s="30">
        <f t="shared" si="3"/>
        <v>1516350</v>
      </c>
      <c r="J22" s="26">
        <f t="shared" si="3"/>
        <v>1542048</v>
      </c>
      <c r="K22" s="27">
        <f t="shared" si="3"/>
        <v>1567423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1430303</v>
      </c>
      <c r="D27" s="37">
        <f t="shared" ref="D27:K27" si="5">+D22+D26</f>
        <v>1512822</v>
      </c>
      <c r="E27" s="38">
        <f t="shared" si="5"/>
        <v>1512822</v>
      </c>
      <c r="F27" s="39">
        <f t="shared" si="5"/>
        <v>1537193</v>
      </c>
      <c r="G27" s="37">
        <f t="shared" si="5"/>
        <v>1490611</v>
      </c>
      <c r="H27" s="40">
        <f t="shared" si="5"/>
        <v>1490611</v>
      </c>
      <c r="I27" s="41">
        <f t="shared" si="5"/>
        <v>1516350</v>
      </c>
      <c r="J27" s="37">
        <f t="shared" si="5"/>
        <v>1542048</v>
      </c>
      <c r="K27" s="38">
        <f t="shared" si="5"/>
        <v>1567423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597570</v>
      </c>
      <c r="D29" s="19">
        <v>610928</v>
      </c>
      <c r="E29" s="20">
        <v>610928</v>
      </c>
      <c r="F29" s="21">
        <v>612428</v>
      </c>
      <c r="G29" s="19">
        <v>612428</v>
      </c>
      <c r="H29" s="22">
        <v>612428</v>
      </c>
      <c r="I29" s="23">
        <v>633781</v>
      </c>
      <c r="J29" s="19">
        <v>635281</v>
      </c>
      <c r="K29" s="20">
        <v>636781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597570</v>
      </c>
      <c r="D31" s="26">
        <f t="shared" ref="D31:K31" si="6">SUM(D29:D30)</f>
        <v>610928</v>
      </c>
      <c r="E31" s="27">
        <f t="shared" si="6"/>
        <v>610928</v>
      </c>
      <c r="F31" s="28">
        <f t="shared" si="6"/>
        <v>612428</v>
      </c>
      <c r="G31" s="26">
        <f t="shared" si="6"/>
        <v>612428</v>
      </c>
      <c r="H31" s="29">
        <f t="shared" si="6"/>
        <v>612428</v>
      </c>
      <c r="I31" s="30">
        <f t="shared" si="6"/>
        <v>633781</v>
      </c>
      <c r="J31" s="26">
        <f t="shared" si="6"/>
        <v>635281</v>
      </c>
      <c r="K31" s="27">
        <f t="shared" si="6"/>
        <v>636781</v>
      </c>
    </row>
    <row r="32" spans="1:11" ht="13.5" x14ac:dyDescent="0.25">
      <c r="A32" s="24" t="s">
        <v>47</v>
      </c>
      <c r="B32" s="12" t="s">
        <v>20</v>
      </c>
      <c r="C32" s="19">
        <v>27409</v>
      </c>
      <c r="D32" s="19">
        <v>24406</v>
      </c>
      <c r="E32" s="20">
        <v>24406</v>
      </c>
      <c r="F32" s="21">
        <v>22906</v>
      </c>
      <c r="G32" s="19">
        <v>22906</v>
      </c>
      <c r="H32" s="22">
        <v>22906</v>
      </c>
      <c r="I32" s="23">
        <v>21406</v>
      </c>
      <c r="J32" s="19">
        <v>19906</v>
      </c>
      <c r="K32" s="20">
        <v>18406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27409</v>
      </c>
      <c r="D35" s="31">
        <f t="shared" ref="D35:K35" si="7">SUM(D32:D34)</f>
        <v>24406</v>
      </c>
      <c r="E35" s="32">
        <f t="shared" si="7"/>
        <v>24406</v>
      </c>
      <c r="F35" s="33">
        <f t="shared" si="7"/>
        <v>22906</v>
      </c>
      <c r="G35" s="31">
        <f t="shared" si="7"/>
        <v>22906</v>
      </c>
      <c r="H35" s="34">
        <f t="shared" si="7"/>
        <v>22906</v>
      </c>
      <c r="I35" s="35">
        <f t="shared" si="7"/>
        <v>21406</v>
      </c>
      <c r="J35" s="31">
        <f t="shared" si="7"/>
        <v>19906</v>
      </c>
      <c r="K35" s="32">
        <f t="shared" si="7"/>
        <v>18406</v>
      </c>
    </row>
    <row r="36" spans="1:11" ht="13.5" x14ac:dyDescent="0.25">
      <c r="A36" s="36" t="s">
        <v>33</v>
      </c>
      <c r="B36" s="12" t="s">
        <v>34</v>
      </c>
      <c r="C36" s="37">
        <f>+C31+C35</f>
        <v>624979</v>
      </c>
      <c r="D36" s="37">
        <f t="shared" ref="D36:K36" si="8">+D31+D35</f>
        <v>635334</v>
      </c>
      <c r="E36" s="38">
        <f t="shared" si="8"/>
        <v>635334</v>
      </c>
      <c r="F36" s="39">
        <f t="shared" si="8"/>
        <v>635334</v>
      </c>
      <c r="G36" s="37">
        <f t="shared" si="8"/>
        <v>635334</v>
      </c>
      <c r="H36" s="40">
        <f t="shared" si="8"/>
        <v>635334</v>
      </c>
      <c r="I36" s="41">
        <f t="shared" si="8"/>
        <v>655187</v>
      </c>
      <c r="J36" s="37">
        <f t="shared" si="8"/>
        <v>655187</v>
      </c>
      <c r="K36" s="38">
        <f t="shared" si="8"/>
        <v>655187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935447</v>
      </c>
      <c r="D38" s="42">
        <v>1069929</v>
      </c>
      <c r="E38" s="43">
        <v>1069929</v>
      </c>
      <c r="F38" s="44">
        <v>1080828</v>
      </c>
      <c r="G38" s="42">
        <v>1102661</v>
      </c>
      <c r="H38" s="45">
        <v>1102661</v>
      </c>
      <c r="I38" s="46">
        <v>1124714</v>
      </c>
      <c r="J38" s="42">
        <v>1147209</v>
      </c>
      <c r="K38" s="43">
        <v>1170153</v>
      </c>
    </row>
    <row r="39" spans="1:11" ht="13.5" x14ac:dyDescent="0.25">
      <c r="A39" s="25" t="s">
        <v>27</v>
      </c>
      <c r="B39" s="12" t="s">
        <v>20</v>
      </c>
      <c r="C39" s="19">
        <f>+C38</f>
        <v>935447</v>
      </c>
      <c r="D39" s="19">
        <f t="shared" ref="D39:K39" si="9">+D38</f>
        <v>1069929</v>
      </c>
      <c r="E39" s="20">
        <f t="shared" si="9"/>
        <v>1069929</v>
      </c>
      <c r="F39" s="21">
        <f t="shared" si="9"/>
        <v>1080828</v>
      </c>
      <c r="G39" s="19">
        <f t="shared" si="9"/>
        <v>1102661</v>
      </c>
      <c r="H39" s="22">
        <f t="shared" si="9"/>
        <v>1102661</v>
      </c>
      <c r="I39" s="23">
        <f t="shared" si="9"/>
        <v>1124714</v>
      </c>
      <c r="J39" s="19">
        <f t="shared" si="9"/>
        <v>1147209</v>
      </c>
      <c r="K39" s="20">
        <f t="shared" si="9"/>
        <v>1170153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935447</v>
      </c>
      <c r="D46" s="37">
        <f t="shared" ref="D46:K46" si="11">+D39+D45</f>
        <v>1069929</v>
      </c>
      <c r="E46" s="38">
        <f t="shared" si="11"/>
        <v>1069929</v>
      </c>
      <c r="F46" s="39">
        <f t="shared" si="11"/>
        <v>1080828</v>
      </c>
      <c r="G46" s="37">
        <f t="shared" si="11"/>
        <v>1102661</v>
      </c>
      <c r="H46" s="40">
        <f t="shared" si="11"/>
        <v>1102661</v>
      </c>
      <c r="I46" s="41">
        <f t="shared" si="11"/>
        <v>1124714</v>
      </c>
      <c r="J46" s="37">
        <f t="shared" si="11"/>
        <v>1147209</v>
      </c>
      <c r="K46" s="38">
        <f t="shared" si="11"/>
        <v>1170153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240091</v>
      </c>
      <c r="D49" s="19">
        <v>240091</v>
      </c>
      <c r="E49" s="50">
        <v>240091</v>
      </c>
      <c r="F49" s="23">
        <v>236537</v>
      </c>
      <c r="G49" s="19">
        <v>236537</v>
      </c>
      <c r="H49" s="50">
        <v>236537</v>
      </c>
      <c r="I49" s="23">
        <v>224453</v>
      </c>
      <c r="J49" s="19">
        <v>224453</v>
      </c>
      <c r="K49" s="50">
        <v>224453</v>
      </c>
    </row>
    <row r="50" spans="1:11" ht="13.5" x14ac:dyDescent="0.25">
      <c r="A50" s="24" t="s">
        <v>60</v>
      </c>
      <c r="B50" s="12" t="s">
        <v>20</v>
      </c>
      <c r="C50" s="19">
        <v>240091</v>
      </c>
      <c r="D50" s="19">
        <v>240091</v>
      </c>
      <c r="E50" s="50">
        <v>240091</v>
      </c>
      <c r="F50" s="23">
        <v>236537</v>
      </c>
      <c r="G50" s="19">
        <v>236537</v>
      </c>
      <c r="H50" s="50">
        <v>236537</v>
      </c>
      <c r="I50" s="23">
        <v>224453</v>
      </c>
      <c r="J50" s="19">
        <v>224453</v>
      </c>
      <c r="K50" s="50">
        <v>224453</v>
      </c>
    </row>
    <row r="51" spans="1:11" ht="13.5" x14ac:dyDescent="0.25">
      <c r="A51" s="24" t="s">
        <v>61</v>
      </c>
      <c r="B51" s="12" t="s">
        <v>20</v>
      </c>
      <c r="C51" s="19">
        <v>179943</v>
      </c>
      <c r="D51" s="19">
        <v>186070</v>
      </c>
      <c r="E51" s="50">
        <v>186070</v>
      </c>
      <c r="F51" s="23">
        <v>186070</v>
      </c>
      <c r="G51" s="19">
        <v>186070</v>
      </c>
      <c r="H51" s="50">
        <v>186070</v>
      </c>
      <c r="I51" s="23">
        <v>170829</v>
      </c>
      <c r="J51" s="19">
        <v>170829</v>
      </c>
      <c r="K51" s="50">
        <v>170829</v>
      </c>
    </row>
    <row r="52" spans="1:11" ht="13.5" x14ac:dyDescent="0.25">
      <c r="A52" s="51" t="s">
        <v>62</v>
      </c>
      <c r="B52" s="12" t="s">
        <v>20</v>
      </c>
      <c r="C52" s="19">
        <v>264761</v>
      </c>
      <c r="D52" s="19">
        <v>229662</v>
      </c>
      <c r="E52" s="50">
        <v>229662</v>
      </c>
      <c r="F52" s="23">
        <v>279642</v>
      </c>
      <c r="G52" s="19">
        <v>283418</v>
      </c>
      <c r="H52" s="50">
        <v>283418</v>
      </c>
      <c r="I52" s="23">
        <v>289086</v>
      </c>
      <c r="J52" s="19">
        <v>294868</v>
      </c>
      <c r="K52" s="50">
        <v>300765</v>
      </c>
    </row>
    <row r="53" spans="1:11" ht="13.5" x14ac:dyDescent="0.25">
      <c r="A53" s="52" t="s">
        <v>63</v>
      </c>
      <c r="B53" s="48" t="s">
        <v>20</v>
      </c>
      <c r="C53" s="42">
        <v>725544</v>
      </c>
      <c r="D53" s="42">
        <v>799329</v>
      </c>
      <c r="E53" s="53">
        <v>799329</v>
      </c>
      <c r="F53" s="46">
        <v>819213</v>
      </c>
      <c r="G53" s="42">
        <v>819213</v>
      </c>
      <c r="H53" s="45">
        <v>819213</v>
      </c>
      <c r="I53" s="46">
        <v>841096</v>
      </c>
      <c r="J53" s="42">
        <v>848390</v>
      </c>
      <c r="K53" s="53">
        <v>860666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285000</v>
      </c>
      <c r="D63" s="19">
        <v>285000</v>
      </c>
      <c r="E63" s="20">
        <v>285000</v>
      </c>
      <c r="F63" s="78">
        <v>435000</v>
      </c>
      <c r="G63" s="19">
        <v>435000</v>
      </c>
      <c r="H63" s="22">
        <v>435000</v>
      </c>
      <c r="I63" s="23">
        <v>435000</v>
      </c>
      <c r="J63" s="19">
        <v>435000</v>
      </c>
      <c r="K63" s="20">
        <v>435000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15</v>
      </c>
      <c r="E64" s="80">
        <v>15</v>
      </c>
      <c r="F64" s="78">
        <v>15</v>
      </c>
      <c r="G64" s="79">
        <v>15</v>
      </c>
      <c r="H64" s="81">
        <v>15</v>
      </c>
      <c r="I64" s="82">
        <v>15</v>
      </c>
      <c r="J64" s="19">
        <v>15</v>
      </c>
      <c r="K64" s="20">
        <v>15</v>
      </c>
    </row>
    <row r="65" spans="1:11" ht="13.5" x14ac:dyDescent="0.25">
      <c r="A65" s="24" t="s">
        <v>75</v>
      </c>
      <c r="B65" s="12" t="s">
        <v>20</v>
      </c>
      <c r="C65" s="19">
        <v>4</v>
      </c>
      <c r="D65" s="19">
        <v>11</v>
      </c>
      <c r="E65" s="20">
        <v>11</v>
      </c>
      <c r="F65" s="78">
        <v>11</v>
      </c>
      <c r="G65" s="79">
        <v>11</v>
      </c>
      <c r="H65" s="81">
        <v>11</v>
      </c>
      <c r="I65" s="23">
        <v>11</v>
      </c>
      <c r="J65" s="19">
        <v>11</v>
      </c>
      <c r="K65" s="20">
        <v>11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60</v>
      </c>
      <c r="D67" s="79">
        <v>60</v>
      </c>
      <c r="E67" s="80">
        <v>60</v>
      </c>
      <c r="F67" s="78">
        <v>60</v>
      </c>
      <c r="G67" s="79">
        <v>60</v>
      </c>
      <c r="H67" s="81">
        <v>60</v>
      </c>
      <c r="I67" s="82">
        <v>60</v>
      </c>
      <c r="J67" s="19">
        <v>60</v>
      </c>
      <c r="K67" s="20">
        <v>60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395</v>
      </c>
      <c r="D70" s="55">
        <v>-101209</v>
      </c>
      <c r="E70" s="56">
        <v>-5587</v>
      </c>
      <c r="F70" s="57"/>
      <c r="G70" s="55"/>
      <c r="H70" s="58">
        <v>2229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1275082039</v>
      </c>
      <c r="D71" s="55">
        <v>1361589415</v>
      </c>
      <c r="E71" s="56">
        <v>1457197748</v>
      </c>
      <c r="F71" s="57">
        <v>1964262000</v>
      </c>
      <c r="G71" s="55">
        <v>1964262000</v>
      </c>
      <c r="H71" s="58">
        <v>1954803593</v>
      </c>
      <c r="I71" s="59">
        <v>2179198000</v>
      </c>
      <c r="J71" s="55">
        <v>2384197792</v>
      </c>
      <c r="K71" s="56">
        <v>2621022064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432625799</v>
      </c>
      <c r="G75" s="55">
        <v>432625799</v>
      </c>
      <c r="H75" s="58"/>
      <c r="I75" s="59">
        <v>458150721</v>
      </c>
      <c r="J75" s="55">
        <v>495352560</v>
      </c>
      <c r="K75" s="56">
        <v>535575188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1275082434</v>
      </c>
      <c r="D79" s="88">
        <f t="shared" ref="D79:K79" si="13">SUM(D70:D78)</f>
        <v>1361488206</v>
      </c>
      <c r="E79" s="89">
        <f t="shared" si="13"/>
        <v>1457192161</v>
      </c>
      <c r="F79" s="90">
        <f t="shared" si="13"/>
        <v>2396887799</v>
      </c>
      <c r="G79" s="88">
        <f t="shared" si="13"/>
        <v>2396887799</v>
      </c>
      <c r="H79" s="91">
        <f t="shared" si="13"/>
        <v>1954805822</v>
      </c>
      <c r="I79" s="92">
        <f t="shared" si="13"/>
        <v>2637348721</v>
      </c>
      <c r="J79" s="88">
        <f t="shared" si="13"/>
        <v>2879550352</v>
      </c>
      <c r="K79" s="89">
        <f t="shared" si="13"/>
        <v>3156597252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1104799</v>
      </c>
      <c r="G55" s="55">
        <v>840511</v>
      </c>
      <c r="H55" s="58">
        <v>945182</v>
      </c>
      <c r="I55" s="59">
        <v>881697</v>
      </c>
      <c r="J55" s="55">
        <v>922255</v>
      </c>
      <c r="K55" s="56">
        <v>964679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3148876</v>
      </c>
      <c r="G56" s="55">
        <v>2353728</v>
      </c>
      <c r="H56" s="58">
        <v>2535262</v>
      </c>
      <c r="I56" s="59">
        <v>2469060</v>
      </c>
      <c r="J56" s="55">
        <v>2582637</v>
      </c>
      <c r="K56" s="56">
        <v>2701439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353800</v>
      </c>
      <c r="G57" s="55">
        <v>216711</v>
      </c>
      <c r="H57" s="58">
        <v>196148</v>
      </c>
      <c r="I57" s="59">
        <v>317048</v>
      </c>
      <c r="J57" s="55">
        <v>335754</v>
      </c>
      <c r="K57" s="56">
        <v>355563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2640045</v>
      </c>
      <c r="G58" s="55">
        <v>2082720</v>
      </c>
      <c r="H58" s="58">
        <v>2250458</v>
      </c>
      <c r="I58" s="59">
        <v>2469059</v>
      </c>
      <c r="J58" s="55">
        <v>2582635</v>
      </c>
      <c r="K58" s="56">
        <v>2701437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7247520</v>
      </c>
      <c r="G60" s="67">
        <f t="shared" si="12"/>
        <v>5493670</v>
      </c>
      <c r="H60" s="70">
        <f t="shared" si="12"/>
        <v>5927050</v>
      </c>
      <c r="I60" s="71">
        <f t="shared" si="12"/>
        <v>6136864</v>
      </c>
      <c r="J60" s="67">
        <f t="shared" si="12"/>
        <v>6423281</v>
      </c>
      <c r="K60" s="68">
        <f t="shared" si="12"/>
        <v>6723118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917811</v>
      </c>
      <c r="D70" s="55">
        <v>955002</v>
      </c>
      <c r="E70" s="56">
        <v>820132</v>
      </c>
      <c r="F70" s="57">
        <v>1114081</v>
      </c>
      <c r="G70" s="55">
        <v>480013</v>
      </c>
      <c r="H70" s="58">
        <v>433075</v>
      </c>
      <c r="I70" s="59">
        <v>487091</v>
      </c>
      <c r="J70" s="55">
        <v>529876</v>
      </c>
      <c r="K70" s="56">
        <v>554250</v>
      </c>
    </row>
    <row r="71" spans="1:11" ht="13.5" x14ac:dyDescent="0.25">
      <c r="A71" s="24" t="s">
        <v>82</v>
      </c>
      <c r="B71" s="12" t="s">
        <v>20</v>
      </c>
      <c r="C71" s="55">
        <v>997747</v>
      </c>
      <c r="D71" s="55">
        <v>823552</v>
      </c>
      <c r="E71" s="56">
        <v>751798</v>
      </c>
      <c r="F71" s="57">
        <v>4240625</v>
      </c>
      <c r="G71" s="55">
        <v>2733165</v>
      </c>
      <c r="H71" s="58"/>
      <c r="I71" s="59">
        <v>2733165</v>
      </c>
      <c r="J71" s="55">
        <v>2973246</v>
      </c>
      <c r="K71" s="56">
        <v>3110016</v>
      </c>
    </row>
    <row r="72" spans="1:11" ht="13.5" x14ac:dyDescent="0.25">
      <c r="A72" s="24" t="s">
        <v>83</v>
      </c>
      <c r="B72" s="12" t="s">
        <v>20</v>
      </c>
      <c r="C72" s="55">
        <v>993816</v>
      </c>
      <c r="D72" s="55">
        <v>1054788</v>
      </c>
      <c r="E72" s="56">
        <v>756741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5663137</v>
      </c>
      <c r="D73" s="55">
        <v>5566217</v>
      </c>
      <c r="E73" s="56">
        <v>5635147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358199</v>
      </c>
      <c r="D74" s="55">
        <v>260203</v>
      </c>
      <c r="E74" s="56">
        <v>258001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4910366</v>
      </c>
      <c r="D75" s="55">
        <v>4812758</v>
      </c>
      <c r="E75" s="56">
        <v>4887846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13841076</v>
      </c>
      <c r="D79" s="88">
        <f t="shared" ref="D79:K79" si="13">SUM(D70:D78)</f>
        <v>13472520</v>
      </c>
      <c r="E79" s="89">
        <f t="shared" si="13"/>
        <v>13109665</v>
      </c>
      <c r="F79" s="90">
        <f t="shared" si="13"/>
        <v>5354706</v>
      </c>
      <c r="G79" s="88">
        <f t="shared" si="13"/>
        <v>3213178</v>
      </c>
      <c r="H79" s="91">
        <f t="shared" si="13"/>
        <v>433075</v>
      </c>
      <c r="I79" s="92">
        <f t="shared" si="13"/>
        <v>3220256</v>
      </c>
      <c r="J79" s="88">
        <f t="shared" si="13"/>
        <v>3503122</v>
      </c>
      <c r="K79" s="89">
        <f t="shared" si="13"/>
        <v>3664266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>
        <v>3111000</v>
      </c>
      <c r="H55" s="58">
        <v>3127077</v>
      </c>
      <c r="I55" s="59">
        <v>3497000</v>
      </c>
      <c r="J55" s="55">
        <v>3658000</v>
      </c>
      <c r="K55" s="56">
        <v>3823000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>
        <v>4964000</v>
      </c>
      <c r="H56" s="58">
        <v>4979733</v>
      </c>
      <c r="I56" s="59">
        <v>5232000</v>
      </c>
      <c r="J56" s="55">
        <v>5473000</v>
      </c>
      <c r="K56" s="56">
        <v>5719000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>
        <v>2298000</v>
      </c>
      <c r="H57" s="58">
        <v>2318501</v>
      </c>
      <c r="I57" s="59">
        <v>2590000</v>
      </c>
      <c r="J57" s="55">
        <v>2938000</v>
      </c>
      <c r="K57" s="56">
        <v>3333000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>
        <v>3227000</v>
      </c>
      <c r="H58" s="58">
        <v>3241659</v>
      </c>
      <c r="I58" s="59">
        <v>3624000</v>
      </c>
      <c r="J58" s="55">
        <v>3791000</v>
      </c>
      <c r="K58" s="56">
        <v>3962000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13600000</v>
      </c>
      <c r="H60" s="70">
        <f t="shared" si="12"/>
        <v>13666970</v>
      </c>
      <c r="I60" s="71">
        <f t="shared" si="12"/>
        <v>14943000</v>
      </c>
      <c r="J60" s="67">
        <f t="shared" si="12"/>
        <v>15860000</v>
      </c>
      <c r="K60" s="68">
        <f t="shared" si="12"/>
        <v>16837000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3918999</v>
      </c>
      <c r="D71" s="55">
        <v>3802616</v>
      </c>
      <c r="E71" s="56">
        <v>8124018</v>
      </c>
      <c r="F71" s="57">
        <v>8791000</v>
      </c>
      <c r="G71" s="55">
        <v>8639000</v>
      </c>
      <c r="H71" s="58">
        <v>8521801</v>
      </c>
      <c r="I71" s="59">
        <v>8827000</v>
      </c>
      <c r="J71" s="55">
        <v>9234000</v>
      </c>
      <c r="K71" s="56">
        <v>9651000</v>
      </c>
    </row>
    <row r="72" spans="1:11" ht="13.5" x14ac:dyDescent="0.25">
      <c r="A72" s="24" t="s">
        <v>83</v>
      </c>
      <c r="B72" s="12" t="s">
        <v>20</v>
      </c>
      <c r="C72" s="55">
        <v>1136775</v>
      </c>
      <c r="D72" s="55">
        <v>1077502</v>
      </c>
      <c r="E72" s="56">
        <v>2388558</v>
      </c>
      <c r="F72" s="57">
        <v>3629000</v>
      </c>
      <c r="G72" s="55">
        <v>5000</v>
      </c>
      <c r="H72" s="58"/>
      <c r="I72" s="59">
        <v>5000</v>
      </c>
      <c r="J72" s="55">
        <v>5000</v>
      </c>
      <c r="K72" s="56">
        <v>5000</v>
      </c>
    </row>
    <row r="73" spans="1:11" ht="13.5" x14ac:dyDescent="0.25">
      <c r="A73" s="24" t="s">
        <v>84</v>
      </c>
      <c r="B73" s="12" t="s">
        <v>20</v>
      </c>
      <c r="C73" s="55">
        <v>4801037</v>
      </c>
      <c r="D73" s="55">
        <v>3403708</v>
      </c>
      <c r="E73" s="56">
        <v>3646974</v>
      </c>
      <c r="F73" s="57">
        <v>5787000</v>
      </c>
      <c r="G73" s="55">
        <v>5000</v>
      </c>
      <c r="H73" s="58"/>
      <c r="I73" s="59">
        <v>5000</v>
      </c>
      <c r="J73" s="55">
        <v>5000</v>
      </c>
      <c r="K73" s="56">
        <v>5000</v>
      </c>
    </row>
    <row r="74" spans="1:11" ht="13.5" x14ac:dyDescent="0.25">
      <c r="A74" s="24" t="s">
        <v>85</v>
      </c>
      <c r="B74" s="12" t="s">
        <v>20</v>
      </c>
      <c r="C74" s="55">
        <v>72436</v>
      </c>
      <c r="D74" s="55">
        <v>64315</v>
      </c>
      <c r="E74" s="56">
        <v>61421</v>
      </c>
      <c r="F74" s="57">
        <v>114000</v>
      </c>
      <c r="G74" s="55">
        <v>5000</v>
      </c>
      <c r="H74" s="58"/>
      <c r="I74" s="59">
        <v>5000</v>
      </c>
      <c r="J74" s="55">
        <v>5000</v>
      </c>
      <c r="K74" s="56">
        <v>5000</v>
      </c>
    </row>
    <row r="75" spans="1:11" ht="13.5" x14ac:dyDescent="0.25">
      <c r="A75" s="24" t="s">
        <v>86</v>
      </c>
      <c r="B75" s="12" t="s">
        <v>20</v>
      </c>
      <c r="C75" s="55">
        <v>535854</v>
      </c>
      <c r="D75" s="55">
        <v>539663</v>
      </c>
      <c r="E75" s="56">
        <v>577977</v>
      </c>
      <c r="F75" s="57">
        <v>902000</v>
      </c>
      <c r="G75" s="55">
        <v>5000</v>
      </c>
      <c r="H75" s="58"/>
      <c r="I75" s="59">
        <v>5000</v>
      </c>
      <c r="J75" s="55">
        <v>5000</v>
      </c>
      <c r="K75" s="56">
        <v>5000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10465101</v>
      </c>
      <c r="D79" s="88">
        <f t="shared" ref="D79:K79" si="13">SUM(D70:D78)</f>
        <v>8887804</v>
      </c>
      <c r="E79" s="89">
        <f t="shared" si="13"/>
        <v>14798948</v>
      </c>
      <c r="F79" s="90">
        <f t="shared" si="13"/>
        <v>19223000</v>
      </c>
      <c r="G79" s="88">
        <f t="shared" si="13"/>
        <v>8659000</v>
      </c>
      <c r="H79" s="91">
        <f t="shared" si="13"/>
        <v>8521801</v>
      </c>
      <c r="I79" s="92">
        <f t="shared" si="13"/>
        <v>8847000</v>
      </c>
      <c r="J79" s="88">
        <f t="shared" si="13"/>
        <v>9254000</v>
      </c>
      <c r="K79" s="89">
        <f t="shared" si="13"/>
        <v>9671000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9423</v>
      </c>
      <c r="D6" s="19">
        <v>9611</v>
      </c>
      <c r="E6" s="20">
        <v>9611</v>
      </c>
      <c r="F6" s="21">
        <v>9707</v>
      </c>
      <c r="G6" s="19">
        <v>9707</v>
      </c>
      <c r="H6" s="22">
        <v>9707</v>
      </c>
      <c r="I6" s="23">
        <v>9951</v>
      </c>
      <c r="J6" s="19">
        <v>10150</v>
      </c>
      <c r="K6" s="20">
        <v>10353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9423</v>
      </c>
      <c r="D10" s="26">
        <f t="shared" ref="D10:K10" si="0">SUM(D6:D9)</f>
        <v>9611</v>
      </c>
      <c r="E10" s="27">
        <f t="shared" si="0"/>
        <v>9611</v>
      </c>
      <c r="F10" s="28">
        <f t="shared" si="0"/>
        <v>9707</v>
      </c>
      <c r="G10" s="26">
        <f t="shared" si="0"/>
        <v>9707</v>
      </c>
      <c r="H10" s="29">
        <f t="shared" si="0"/>
        <v>9707</v>
      </c>
      <c r="I10" s="30">
        <f t="shared" si="0"/>
        <v>9951</v>
      </c>
      <c r="J10" s="26">
        <f t="shared" si="0"/>
        <v>10150</v>
      </c>
      <c r="K10" s="27">
        <f t="shared" si="0"/>
        <v>10353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9423</v>
      </c>
      <c r="D15" s="37">
        <f t="shared" ref="D15:K15" si="2">+D10+D14</f>
        <v>9611</v>
      </c>
      <c r="E15" s="38">
        <f t="shared" si="2"/>
        <v>9611</v>
      </c>
      <c r="F15" s="39">
        <f t="shared" si="2"/>
        <v>9707</v>
      </c>
      <c r="G15" s="37">
        <f t="shared" si="2"/>
        <v>9707</v>
      </c>
      <c r="H15" s="40">
        <f t="shared" si="2"/>
        <v>9707</v>
      </c>
      <c r="I15" s="41">
        <f t="shared" si="2"/>
        <v>9951</v>
      </c>
      <c r="J15" s="37">
        <f t="shared" si="2"/>
        <v>10150</v>
      </c>
      <c r="K15" s="38">
        <f t="shared" si="2"/>
        <v>10353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7657</v>
      </c>
      <c r="D17" s="19">
        <v>7908</v>
      </c>
      <c r="E17" s="20">
        <v>7908</v>
      </c>
      <c r="F17" s="21">
        <v>8066</v>
      </c>
      <c r="G17" s="19">
        <v>8066</v>
      </c>
      <c r="H17" s="22">
        <v>8066</v>
      </c>
      <c r="I17" s="23">
        <v>8384</v>
      </c>
      <c r="J17" s="19">
        <v>8636</v>
      </c>
      <c r="K17" s="20">
        <v>8895</v>
      </c>
    </row>
    <row r="18" spans="1:11" ht="13.5" x14ac:dyDescent="0.25">
      <c r="A18" s="24" t="s">
        <v>37</v>
      </c>
      <c r="B18" s="12" t="s">
        <v>20</v>
      </c>
      <c r="C18" s="19">
        <v>2100</v>
      </c>
      <c r="D18" s="19">
        <v>2100</v>
      </c>
      <c r="E18" s="20">
        <v>2100</v>
      </c>
      <c r="F18" s="21">
        <v>2100</v>
      </c>
      <c r="G18" s="19">
        <v>2100</v>
      </c>
      <c r="H18" s="22">
        <v>2100</v>
      </c>
      <c r="I18" s="23">
        <v>2100</v>
      </c>
      <c r="J18" s="19">
        <v>2100</v>
      </c>
      <c r="K18" s="20">
        <v>2100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9757</v>
      </c>
      <c r="D22" s="26">
        <f t="shared" ref="D22:K22" si="3">SUM(D17:D21)</f>
        <v>10008</v>
      </c>
      <c r="E22" s="27">
        <f t="shared" si="3"/>
        <v>10008</v>
      </c>
      <c r="F22" s="28">
        <f t="shared" si="3"/>
        <v>10166</v>
      </c>
      <c r="G22" s="26">
        <f t="shared" si="3"/>
        <v>10166</v>
      </c>
      <c r="H22" s="29">
        <f t="shared" si="3"/>
        <v>10166</v>
      </c>
      <c r="I22" s="30">
        <f t="shared" si="3"/>
        <v>10484</v>
      </c>
      <c r="J22" s="26">
        <f t="shared" si="3"/>
        <v>10736</v>
      </c>
      <c r="K22" s="27">
        <f t="shared" si="3"/>
        <v>10995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9757</v>
      </c>
      <c r="D27" s="37">
        <f t="shared" ref="D27:K27" si="5">+D22+D26</f>
        <v>10008</v>
      </c>
      <c r="E27" s="38">
        <f t="shared" si="5"/>
        <v>10008</v>
      </c>
      <c r="F27" s="39">
        <f t="shared" si="5"/>
        <v>10166</v>
      </c>
      <c r="G27" s="37">
        <f t="shared" si="5"/>
        <v>10166</v>
      </c>
      <c r="H27" s="40">
        <f t="shared" si="5"/>
        <v>10166</v>
      </c>
      <c r="I27" s="41">
        <f t="shared" si="5"/>
        <v>10484</v>
      </c>
      <c r="J27" s="37">
        <f t="shared" si="5"/>
        <v>10736</v>
      </c>
      <c r="K27" s="38">
        <f t="shared" si="5"/>
        <v>10995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10529</v>
      </c>
      <c r="D29" s="19">
        <v>10765</v>
      </c>
      <c r="E29" s="20">
        <v>10765</v>
      </c>
      <c r="F29" s="21">
        <v>10885</v>
      </c>
      <c r="G29" s="19">
        <v>10885</v>
      </c>
      <c r="H29" s="22">
        <v>10885</v>
      </c>
      <c r="I29" s="23">
        <v>11212</v>
      </c>
      <c r="J29" s="19">
        <v>11548</v>
      </c>
      <c r="K29" s="20">
        <v>11894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10529</v>
      </c>
      <c r="D31" s="26">
        <f t="shared" ref="D31:K31" si="6">SUM(D29:D30)</f>
        <v>10765</v>
      </c>
      <c r="E31" s="27">
        <f t="shared" si="6"/>
        <v>10765</v>
      </c>
      <c r="F31" s="28">
        <f t="shared" si="6"/>
        <v>10885</v>
      </c>
      <c r="G31" s="26">
        <f t="shared" si="6"/>
        <v>10885</v>
      </c>
      <c r="H31" s="29">
        <f t="shared" si="6"/>
        <v>10885</v>
      </c>
      <c r="I31" s="30">
        <f t="shared" si="6"/>
        <v>11212</v>
      </c>
      <c r="J31" s="26">
        <f t="shared" si="6"/>
        <v>11548</v>
      </c>
      <c r="K31" s="27">
        <f t="shared" si="6"/>
        <v>11894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10529</v>
      </c>
      <c r="D36" s="37">
        <f t="shared" ref="D36:K36" si="8">+D31+D35</f>
        <v>10765</v>
      </c>
      <c r="E36" s="38">
        <f t="shared" si="8"/>
        <v>10765</v>
      </c>
      <c r="F36" s="39">
        <f t="shared" si="8"/>
        <v>10885</v>
      </c>
      <c r="G36" s="37">
        <f t="shared" si="8"/>
        <v>10885</v>
      </c>
      <c r="H36" s="40">
        <f t="shared" si="8"/>
        <v>10885</v>
      </c>
      <c r="I36" s="41">
        <f t="shared" si="8"/>
        <v>11212</v>
      </c>
      <c r="J36" s="37">
        <f t="shared" si="8"/>
        <v>11548</v>
      </c>
      <c r="K36" s="38">
        <f t="shared" si="8"/>
        <v>11894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9843</v>
      </c>
      <c r="D38" s="42">
        <v>10366</v>
      </c>
      <c r="E38" s="43">
        <v>10366</v>
      </c>
      <c r="F38" s="44">
        <v>10573</v>
      </c>
      <c r="G38" s="42">
        <v>10573</v>
      </c>
      <c r="H38" s="45">
        <v>10573</v>
      </c>
      <c r="I38" s="46">
        <v>11284</v>
      </c>
      <c r="J38" s="42">
        <v>11735</v>
      </c>
      <c r="K38" s="43">
        <v>12204</v>
      </c>
    </row>
    <row r="39" spans="1:11" ht="13.5" x14ac:dyDescent="0.25">
      <c r="A39" s="25" t="s">
        <v>27</v>
      </c>
      <c r="B39" s="12" t="s">
        <v>20</v>
      </c>
      <c r="C39" s="19">
        <f>+C38</f>
        <v>9843</v>
      </c>
      <c r="D39" s="19">
        <f t="shared" ref="D39:K39" si="9">+D38</f>
        <v>10366</v>
      </c>
      <c r="E39" s="20">
        <f t="shared" si="9"/>
        <v>10366</v>
      </c>
      <c r="F39" s="21">
        <f t="shared" si="9"/>
        <v>10573</v>
      </c>
      <c r="G39" s="19">
        <f t="shared" si="9"/>
        <v>10573</v>
      </c>
      <c r="H39" s="22">
        <f t="shared" si="9"/>
        <v>10573</v>
      </c>
      <c r="I39" s="23">
        <f t="shared" si="9"/>
        <v>11284</v>
      </c>
      <c r="J39" s="19">
        <f t="shared" si="9"/>
        <v>11735</v>
      </c>
      <c r="K39" s="20">
        <f t="shared" si="9"/>
        <v>12204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9843</v>
      </c>
      <c r="D46" s="37">
        <f t="shared" ref="D46:K46" si="11">+D39+D45</f>
        <v>10366</v>
      </c>
      <c r="E46" s="38">
        <f t="shared" si="11"/>
        <v>10366</v>
      </c>
      <c r="F46" s="39">
        <f t="shared" si="11"/>
        <v>10573</v>
      </c>
      <c r="G46" s="37">
        <f t="shared" si="11"/>
        <v>10573</v>
      </c>
      <c r="H46" s="40">
        <f t="shared" si="11"/>
        <v>10573</v>
      </c>
      <c r="I46" s="41">
        <f t="shared" si="11"/>
        <v>11284</v>
      </c>
      <c r="J46" s="37">
        <f t="shared" si="11"/>
        <v>11735</v>
      </c>
      <c r="K46" s="38">
        <f t="shared" si="11"/>
        <v>12204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2850000</v>
      </c>
      <c r="G55" s="55">
        <v>2650000</v>
      </c>
      <c r="H55" s="58">
        <v>2507467</v>
      </c>
      <c r="I55" s="59">
        <v>2914000</v>
      </c>
      <c r="J55" s="55">
        <v>3180000</v>
      </c>
      <c r="K55" s="56">
        <v>3472000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4194000</v>
      </c>
      <c r="G56" s="55">
        <v>4040000</v>
      </c>
      <c r="H56" s="58">
        <v>3904236</v>
      </c>
      <c r="I56" s="59">
        <v>4192000</v>
      </c>
      <c r="J56" s="55">
        <v>4576000</v>
      </c>
      <c r="K56" s="56">
        <v>4995000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1915000</v>
      </c>
      <c r="G57" s="55">
        <v>1915000</v>
      </c>
      <c r="H57" s="58">
        <v>914522</v>
      </c>
      <c r="I57" s="59">
        <v>2040000</v>
      </c>
      <c r="J57" s="55">
        <v>2361000</v>
      </c>
      <c r="K57" s="56">
        <v>2733000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8095000</v>
      </c>
      <c r="G58" s="55">
        <v>8095000</v>
      </c>
      <c r="H58" s="58">
        <v>7571193</v>
      </c>
      <c r="I58" s="59">
        <v>9114000</v>
      </c>
      <c r="J58" s="55">
        <v>10691000</v>
      </c>
      <c r="K58" s="56">
        <v>11678000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17054000</v>
      </c>
      <c r="G60" s="67">
        <f t="shared" si="12"/>
        <v>16700000</v>
      </c>
      <c r="H60" s="70">
        <f t="shared" si="12"/>
        <v>14897418</v>
      </c>
      <c r="I60" s="71">
        <f t="shared" si="12"/>
        <v>18260000</v>
      </c>
      <c r="J60" s="67">
        <f t="shared" si="12"/>
        <v>20808000</v>
      </c>
      <c r="K60" s="68">
        <f t="shared" si="12"/>
        <v>22878000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>
        <v>181</v>
      </c>
      <c r="E66" s="20">
        <v>181</v>
      </c>
      <c r="F66" s="78">
        <v>181</v>
      </c>
      <c r="G66" s="79">
        <v>181</v>
      </c>
      <c r="H66" s="81">
        <v>194</v>
      </c>
      <c r="I66" s="23">
        <v>207</v>
      </c>
      <c r="J66" s="19">
        <v>221</v>
      </c>
      <c r="K66" s="20">
        <v>237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>
        <v>14937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3533109</v>
      </c>
      <c r="D71" s="55">
        <v>4539554</v>
      </c>
      <c r="E71" s="56">
        <v>3990025</v>
      </c>
      <c r="F71" s="57">
        <v>5847800</v>
      </c>
      <c r="G71" s="55">
        <v>4847800</v>
      </c>
      <c r="H71" s="58">
        <v>2722430</v>
      </c>
      <c r="I71" s="59">
        <v>6194000</v>
      </c>
      <c r="J71" s="55">
        <v>6630000</v>
      </c>
      <c r="K71" s="56">
        <v>7095000</v>
      </c>
    </row>
    <row r="72" spans="1:11" ht="13.5" x14ac:dyDescent="0.25">
      <c r="A72" s="24" t="s">
        <v>83</v>
      </c>
      <c r="B72" s="12" t="s">
        <v>20</v>
      </c>
      <c r="C72" s="55">
        <v>2277219</v>
      </c>
      <c r="D72" s="55">
        <v>2211406</v>
      </c>
      <c r="E72" s="56">
        <v>2391294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3626113</v>
      </c>
      <c r="D73" s="55">
        <v>3573510</v>
      </c>
      <c r="E73" s="56">
        <v>3890346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1235458</v>
      </c>
      <c r="D74" s="55">
        <v>1401117</v>
      </c>
      <c r="E74" s="56">
        <v>1571102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5377605</v>
      </c>
      <c r="D75" s="55">
        <v>5260678</v>
      </c>
      <c r="E75" s="56">
        <v>6494969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16049504</v>
      </c>
      <c r="D79" s="88">
        <f t="shared" ref="D79:K79" si="13">SUM(D70:D78)</f>
        <v>16986265</v>
      </c>
      <c r="E79" s="89">
        <f t="shared" si="13"/>
        <v>18352673</v>
      </c>
      <c r="F79" s="90">
        <f t="shared" si="13"/>
        <v>5847800</v>
      </c>
      <c r="G79" s="88">
        <f t="shared" si="13"/>
        <v>4847800</v>
      </c>
      <c r="H79" s="91">
        <f t="shared" si="13"/>
        <v>2722430</v>
      </c>
      <c r="I79" s="92">
        <f t="shared" si="13"/>
        <v>6194000</v>
      </c>
      <c r="J79" s="88">
        <f t="shared" si="13"/>
        <v>6630000</v>
      </c>
      <c r="K79" s="89">
        <f t="shared" si="13"/>
        <v>7095000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28610</v>
      </c>
      <c r="D6" s="19">
        <v>34067</v>
      </c>
      <c r="E6" s="20">
        <v>34067</v>
      </c>
      <c r="F6" s="21">
        <v>30450</v>
      </c>
      <c r="G6" s="19">
        <v>30450</v>
      </c>
      <c r="H6" s="22">
        <v>30450</v>
      </c>
      <c r="I6" s="23">
        <v>35443</v>
      </c>
      <c r="J6" s="19">
        <v>36152</v>
      </c>
      <c r="K6" s="20">
        <v>36875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4703</v>
      </c>
      <c r="D8" s="19">
        <v>4800</v>
      </c>
      <c r="E8" s="20">
        <v>4800</v>
      </c>
      <c r="F8" s="21">
        <v>5020</v>
      </c>
      <c r="G8" s="19">
        <v>5020</v>
      </c>
      <c r="H8" s="22">
        <v>5020</v>
      </c>
      <c r="I8" s="23">
        <v>4800</v>
      </c>
      <c r="J8" s="19">
        <v>4800</v>
      </c>
      <c r="K8" s="20">
        <v>4800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33313</v>
      </c>
      <c r="D10" s="26">
        <f t="shared" ref="D10:K10" si="0">SUM(D6:D9)</f>
        <v>38867</v>
      </c>
      <c r="E10" s="27">
        <f t="shared" si="0"/>
        <v>38867</v>
      </c>
      <c r="F10" s="28">
        <f t="shared" si="0"/>
        <v>35470</v>
      </c>
      <c r="G10" s="26">
        <f t="shared" si="0"/>
        <v>35470</v>
      </c>
      <c r="H10" s="29">
        <f t="shared" si="0"/>
        <v>35470</v>
      </c>
      <c r="I10" s="30">
        <f t="shared" si="0"/>
        <v>40243</v>
      </c>
      <c r="J10" s="26">
        <f t="shared" si="0"/>
        <v>40952</v>
      </c>
      <c r="K10" s="27">
        <f t="shared" si="0"/>
        <v>41675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33313</v>
      </c>
      <c r="D15" s="37">
        <f t="shared" ref="D15:K15" si="2">+D10+D14</f>
        <v>38867</v>
      </c>
      <c r="E15" s="38">
        <f t="shared" si="2"/>
        <v>38867</v>
      </c>
      <c r="F15" s="39">
        <f t="shared" si="2"/>
        <v>35470</v>
      </c>
      <c r="G15" s="37">
        <f t="shared" si="2"/>
        <v>35470</v>
      </c>
      <c r="H15" s="40">
        <f t="shared" si="2"/>
        <v>35470</v>
      </c>
      <c r="I15" s="41">
        <f t="shared" si="2"/>
        <v>40243</v>
      </c>
      <c r="J15" s="37">
        <f t="shared" si="2"/>
        <v>40952</v>
      </c>
      <c r="K15" s="38">
        <f t="shared" si="2"/>
        <v>41675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31334</v>
      </c>
      <c r="D17" s="19">
        <v>33531</v>
      </c>
      <c r="E17" s="20">
        <v>33531</v>
      </c>
      <c r="F17" s="21">
        <v>33350</v>
      </c>
      <c r="G17" s="19">
        <v>33350</v>
      </c>
      <c r="H17" s="22">
        <v>33350</v>
      </c>
      <c r="I17" s="23">
        <v>34886</v>
      </c>
      <c r="J17" s="19">
        <v>35583</v>
      </c>
      <c r="K17" s="20">
        <v>36295</v>
      </c>
    </row>
    <row r="18" spans="1:11" ht="13.5" x14ac:dyDescent="0.25">
      <c r="A18" s="24" t="s">
        <v>37</v>
      </c>
      <c r="B18" s="12" t="s">
        <v>20</v>
      </c>
      <c r="C18" s="19">
        <v>838</v>
      </c>
      <c r="D18" s="19">
        <v>1543</v>
      </c>
      <c r="E18" s="20">
        <v>1543</v>
      </c>
      <c r="F18" s="21">
        <v>892</v>
      </c>
      <c r="G18" s="19">
        <v>892</v>
      </c>
      <c r="H18" s="22">
        <v>892</v>
      </c>
      <c r="I18" s="23">
        <v>1605</v>
      </c>
      <c r="J18" s="19">
        <v>1637</v>
      </c>
      <c r="K18" s="20">
        <v>1670</v>
      </c>
    </row>
    <row r="19" spans="1:11" ht="13.5" x14ac:dyDescent="0.25">
      <c r="A19" s="24" t="s">
        <v>38</v>
      </c>
      <c r="B19" s="12" t="s">
        <v>20</v>
      </c>
      <c r="C19" s="19">
        <v>185</v>
      </c>
      <c r="D19" s="19">
        <v>3894</v>
      </c>
      <c r="E19" s="20">
        <v>3894</v>
      </c>
      <c r="F19" s="21">
        <v>197</v>
      </c>
      <c r="G19" s="19">
        <v>197</v>
      </c>
      <c r="H19" s="22">
        <v>197</v>
      </c>
      <c r="I19" s="23">
        <v>4051</v>
      </c>
      <c r="J19" s="19">
        <v>4132</v>
      </c>
      <c r="K19" s="20">
        <v>4215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32357</v>
      </c>
      <c r="D22" s="26">
        <f t="shared" ref="D22:K22" si="3">SUM(D17:D21)</f>
        <v>38968</v>
      </c>
      <c r="E22" s="27">
        <f t="shared" si="3"/>
        <v>38968</v>
      </c>
      <c r="F22" s="28">
        <f t="shared" si="3"/>
        <v>34439</v>
      </c>
      <c r="G22" s="26">
        <f t="shared" si="3"/>
        <v>34439</v>
      </c>
      <c r="H22" s="29">
        <f t="shared" si="3"/>
        <v>34439</v>
      </c>
      <c r="I22" s="30">
        <f t="shared" si="3"/>
        <v>40542</v>
      </c>
      <c r="J22" s="26">
        <f t="shared" si="3"/>
        <v>41352</v>
      </c>
      <c r="K22" s="27">
        <f t="shared" si="3"/>
        <v>42180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32357</v>
      </c>
      <c r="D27" s="37">
        <f t="shared" ref="D27:K27" si="5">+D22+D26</f>
        <v>38968</v>
      </c>
      <c r="E27" s="38">
        <f t="shared" si="5"/>
        <v>38968</v>
      </c>
      <c r="F27" s="39">
        <f t="shared" si="5"/>
        <v>34439</v>
      </c>
      <c r="G27" s="37">
        <f t="shared" si="5"/>
        <v>34439</v>
      </c>
      <c r="H27" s="40">
        <f t="shared" si="5"/>
        <v>34439</v>
      </c>
      <c r="I27" s="41">
        <f t="shared" si="5"/>
        <v>40542</v>
      </c>
      <c r="J27" s="37">
        <f t="shared" si="5"/>
        <v>41352</v>
      </c>
      <c r="K27" s="38">
        <f t="shared" si="5"/>
        <v>42180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7240</v>
      </c>
      <c r="D29" s="19">
        <v>7262</v>
      </c>
      <c r="E29" s="20">
        <v>7262</v>
      </c>
      <c r="F29" s="21">
        <v>7706</v>
      </c>
      <c r="G29" s="19">
        <v>7706</v>
      </c>
      <c r="H29" s="22">
        <v>7706</v>
      </c>
      <c r="I29" s="23">
        <v>7555</v>
      </c>
      <c r="J29" s="19">
        <v>7706</v>
      </c>
      <c r="K29" s="20">
        <v>7861</v>
      </c>
    </row>
    <row r="30" spans="1:11" ht="13.5" x14ac:dyDescent="0.25">
      <c r="A30" s="24" t="s">
        <v>46</v>
      </c>
      <c r="B30" s="12" t="s">
        <v>20</v>
      </c>
      <c r="C30" s="19">
        <v>19322</v>
      </c>
      <c r="D30" s="19">
        <v>21195</v>
      </c>
      <c r="E30" s="20">
        <v>21195</v>
      </c>
      <c r="F30" s="21">
        <v>20565</v>
      </c>
      <c r="G30" s="19">
        <v>20565</v>
      </c>
      <c r="H30" s="22">
        <v>20565</v>
      </c>
      <c r="I30" s="23">
        <v>22051</v>
      </c>
      <c r="J30" s="19">
        <v>22492</v>
      </c>
      <c r="K30" s="20">
        <v>22942</v>
      </c>
    </row>
    <row r="31" spans="1:11" ht="13.5" x14ac:dyDescent="0.25">
      <c r="A31" s="25" t="s">
        <v>27</v>
      </c>
      <c r="B31" s="12" t="s">
        <v>20</v>
      </c>
      <c r="C31" s="26">
        <f>SUM(C29:C30)</f>
        <v>26562</v>
      </c>
      <c r="D31" s="26">
        <f t="shared" ref="D31:K31" si="6">SUM(D29:D30)</f>
        <v>28457</v>
      </c>
      <c r="E31" s="27">
        <f t="shared" si="6"/>
        <v>28457</v>
      </c>
      <c r="F31" s="28">
        <f t="shared" si="6"/>
        <v>28271</v>
      </c>
      <c r="G31" s="26">
        <f t="shared" si="6"/>
        <v>28271</v>
      </c>
      <c r="H31" s="29">
        <f t="shared" si="6"/>
        <v>28271</v>
      </c>
      <c r="I31" s="30">
        <f t="shared" si="6"/>
        <v>29606</v>
      </c>
      <c r="J31" s="26">
        <f t="shared" si="6"/>
        <v>30198</v>
      </c>
      <c r="K31" s="27">
        <f t="shared" si="6"/>
        <v>30803</v>
      </c>
    </row>
    <row r="32" spans="1:11" ht="13.5" x14ac:dyDescent="0.25">
      <c r="A32" s="24" t="s">
        <v>47</v>
      </c>
      <c r="B32" s="12" t="s">
        <v>20</v>
      </c>
      <c r="C32" s="19">
        <v>1250</v>
      </c>
      <c r="D32" s="19">
        <v>2000</v>
      </c>
      <c r="E32" s="20">
        <v>2000</v>
      </c>
      <c r="F32" s="21">
        <v>1330</v>
      </c>
      <c r="G32" s="19">
        <v>1330</v>
      </c>
      <c r="H32" s="22">
        <v>1330</v>
      </c>
      <c r="I32" s="23">
        <v>2081</v>
      </c>
      <c r="J32" s="19">
        <v>2122</v>
      </c>
      <c r="K32" s="20">
        <v>2165</v>
      </c>
    </row>
    <row r="33" spans="1:11" ht="13.5" x14ac:dyDescent="0.25">
      <c r="A33" s="24" t="s">
        <v>48</v>
      </c>
      <c r="B33" s="12" t="s">
        <v>20</v>
      </c>
      <c r="C33" s="19">
        <v>154</v>
      </c>
      <c r="D33" s="19">
        <v>54</v>
      </c>
      <c r="E33" s="20">
        <v>54</v>
      </c>
      <c r="F33" s="21">
        <v>164</v>
      </c>
      <c r="G33" s="19">
        <v>164</v>
      </c>
      <c r="H33" s="22">
        <v>164</v>
      </c>
      <c r="I33" s="23">
        <v>56</v>
      </c>
      <c r="J33" s="19">
        <v>57</v>
      </c>
      <c r="K33" s="20">
        <v>58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1404</v>
      </c>
      <c r="D35" s="31">
        <f t="shared" ref="D35:K35" si="7">SUM(D32:D34)</f>
        <v>2054</v>
      </c>
      <c r="E35" s="32">
        <f t="shared" si="7"/>
        <v>2054</v>
      </c>
      <c r="F35" s="33">
        <f t="shared" si="7"/>
        <v>1494</v>
      </c>
      <c r="G35" s="31">
        <f t="shared" si="7"/>
        <v>1494</v>
      </c>
      <c r="H35" s="34">
        <f t="shared" si="7"/>
        <v>1494</v>
      </c>
      <c r="I35" s="35">
        <f t="shared" si="7"/>
        <v>2137</v>
      </c>
      <c r="J35" s="31">
        <f t="shared" si="7"/>
        <v>2179</v>
      </c>
      <c r="K35" s="32">
        <f t="shared" si="7"/>
        <v>2223</v>
      </c>
    </row>
    <row r="36" spans="1:11" ht="13.5" x14ac:dyDescent="0.25">
      <c r="A36" s="36" t="s">
        <v>33</v>
      </c>
      <c r="B36" s="12" t="s">
        <v>34</v>
      </c>
      <c r="C36" s="37">
        <f>+C31+C35</f>
        <v>27966</v>
      </c>
      <c r="D36" s="37">
        <f t="shared" ref="D36:K36" si="8">+D31+D35</f>
        <v>30511</v>
      </c>
      <c r="E36" s="38">
        <f t="shared" si="8"/>
        <v>30511</v>
      </c>
      <c r="F36" s="39">
        <f t="shared" si="8"/>
        <v>29765</v>
      </c>
      <c r="G36" s="37">
        <f t="shared" si="8"/>
        <v>29765</v>
      </c>
      <c r="H36" s="40">
        <f t="shared" si="8"/>
        <v>29765</v>
      </c>
      <c r="I36" s="41">
        <f t="shared" si="8"/>
        <v>31743</v>
      </c>
      <c r="J36" s="37">
        <f t="shared" si="8"/>
        <v>32377</v>
      </c>
      <c r="K36" s="38">
        <f t="shared" si="8"/>
        <v>33026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35550</v>
      </c>
      <c r="D38" s="42">
        <v>37299</v>
      </c>
      <c r="E38" s="43">
        <v>37299</v>
      </c>
      <c r="F38" s="44">
        <v>37837</v>
      </c>
      <c r="G38" s="42">
        <v>37837</v>
      </c>
      <c r="H38" s="45">
        <v>37837</v>
      </c>
      <c r="I38" s="46">
        <v>38806</v>
      </c>
      <c r="J38" s="42">
        <v>39582</v>
      </c>
      <c r="K38" s="43">
        <v>40374</v>
      </c>
    </row>
    <row r="39" spans="1:11" ht="13.5" x14ac:dyDescent="0.25">
      <c r="A39" s="25" t="s">
        <v>27</v>
      </c>
      <c r="B39" s="12" t="s">
        <v>20</v>
      </c>
      <c r="C39" s="19">
        <f>+C38</f>
        <v>35550</v>
      </c>
      <c r="D39" s="19">
        <f t="shared" ref="D39:K39" si="9">+D38</f>
        <v>37299</v>
      </c>
      <c r="E39" s="20">
        <f t="shared" si="9"/>
        <v>37299</v>
      </c>
      <c r="F39" s="21">
        <f t="shared" si="9"/>
        <v>37837</v>
      </c>
      <c r="G39" s="19">
        <f t="shared" si="9"/>
        <v>37837</v>
      </c>
      <c r="H39" s="22">
        <f t="shared" si="9"/>
        <v>37837</v>
      </c>
      <c r="I39" s="23">
        <f t="shared" si="9"/>
        <v>38806</v>
      </c>
      <c r="J39" s="19">
        <f t="shared" si="9"/>
        <v>39582</v>
      </c>
      <c r="K39" s="20">
        <f t="shared" si="9"/>
        <v>40374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35550</v>
      </c>
      <c r="D46" s="37">
        <f t="shared" ref="D46:K46" si="11">+D39+D45</f>
        <v>37299</v>
      </c>
      <c r="E46" s="38">
        <f t="shared" si="11"/>
        <v>37299</v>
      </c>
      <c r="F46" s="39">
        <f t="shared" si="11"/>
        <v>37837</v>
      </c>
      <c r="G46" s="37">
        <f t="shared" si="11"/>
        <v>37837</v>
      </c>
      <c r="H46" s="40">
        <f t="shared" si="11"/>
        <v>37837</v>
      </c>
      <c r="I46" s="41">
        <f t="shared" si="11"/>
        <v>38806</v>
      </c>
      <c r="J46" s="37">
        <f t="shared" si="11"/>
        <v>39582</v>
      </c>
      <c r="K46" s="38">
        <f t="shared" si="11"/>
        <v>40374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9167</v>
      </c>
      <c r="D49" s="19">
        <v>8110</v>
      </c>
      <c r="E49" s="50">
        <v>8110</v>
      </c>
      <c r="F49" s="23">
        <v>10994</v>
      </c>
      <c r="G49" s="19">
        <v>10994</v>
      </c>
      <c r="H49" s="50">
        <v>8500</v>
      </c>
      <c r="I49" s="23">
        <v>8438</v>
      </c>
      <c r="J49" s="19">
        <v>8507</v>
      </c>
      <c r="K49" s="50">
        <v>8677</v>
      </c>
    </row>
    <row r="50" spans="1:11" ht="13.5" x14ac:dyDescent="0.25">
      <c r="A50" s="24" t="s">
        <v>60</v>
      </c>
      <c r="B50" s="12" t="s">
        <v>20</v>
      </c>
      <c r="C50" s="19">
        <v>8858</v>
      </c>
      <c r="D50" s="19">
        <v>8016</v>
      </c>
      <c r="E50" s="50">
        <v>8016</v>
      </c>
      <c r="F50" s="23">
        <v>10180</v>
      </c>
      <c r="G50" s="19">
        <v>10179</v>
      </c>
      <c r="H50" s="50">
        <v>8500</v>
      </c>
      <c r="I50" s="23">
        <v>8340</v>
      </c>
      <c r="J50" s="19">
        <v>8507</v>
      </c>
      <c r="K50" s="50">
        <v>8677</v>
      </c>
    </row>
    <row r="51" spans="1:11" ht="13.5" x14ac:dyDescent="0.25">
      <c r="A51" s="24" t="s">
        <v>61</v>
      </c>
      <c r="B51" s="12" t="s">
        <v>20</v>
      </c>
      <c r="C51" s="19">
        <v>9006</v>
      </c>
      <c r="D51" s="19">
        <v>7756</v>
      </c>
      <c r="E51" s="50">
        <v>7756</v>
      </c>
      <c r="F51" s="23">
        <v>10779</v>
      </c>
      <c r="G51" s="19">
        <v>10779</v>
      </c>
      <c r="H51" s="50">
        <v>10779</v>
      </c>
      <c r="I51" s="23">
        <v>8069</v>
      </c>
      <c r="J51" s="19">
        <v>8231</v>
      </c>
      <c r="K51" s="50">
        <v>8395</v>
      </c>
    </row>
    <row r="52" spans="1:11" ht="13.5" x14ac:dyDescent="0.25">
      <c r="A52" s="51" t="s">
        <v>62</v>
      </c>
      <c r="B52" s="12" t="s">
        <v>20</v>
      </c>
      <c r="C52" s="19">
        <v>9554</v>
      </c>
      <c r="D52" s="19">
        <v>8664</v>
      </c>
      <c r="E52" s="50">
        <v>8664</v>
      </c>
      <c r="F52" s="23">
        <v>10369</v>
      </c>
      <c r="G52" s="19">
        <v>10368</v>
      </c>
      <c r="H52" s="50">
        <v>8500</v>
      </c>
      <c r="I52" s="23">
        <v>9014</v>
      </c>
      <c r="J52" s="19">
        <v>9194</v>
      </c>
      <c r="K52" s="50">
        <v>9378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17733822</v>
      </c>
      <c r="D55" s="55">
        <v>16698265</v>
      </c>
      <c r="E55" s="56">
        <v>12275788</v>
      </c>
      <c r="F55" s="57">
        <v>19913746</v>
      </c>
      <c r="G55" s="55">
        <v>13615321</v>
      </c>
      <c r="H55" s="58">
        <v>11601446</v>
      </c>
      <c r="I55" s="59">
        <v>14845569</v>
      </c>
      <c r="J55" s="55">
        <v>15528641</v>
      </c>
      <c r="K55" s="56">
        <v>16227429</v>
      </c>
    </row>
    <row r="56" spans="1:11" ht="13.5" x14ac:dyDescent="0.25">
      <c r="A56" s="24" t="s">
        <v>66</v>
      </c>
      <c r="B56" s="12" t="s">
        <v>20</v>
      </c>
      <c r="C56" s="55">
        <v>10817167</v>
      </c>
      <c r="D56" s="55">
        <v>11580672</v>
      </c>
      <c r="E56" s="56">
        <v>11285772</v>
      </c>
      <c r="F56" s="57">
        <v>13540919</v>
      </c>
      <c r="G56" s="55">
        <v>17800289</v>
      </c>
      <c r="H56" s="58">
        <v>17569699</v>
      </c>
      <c r="I56" s="59">
        <v>19046399</v>
      </c>
      <c r="J56" s="55">
        <v>19903399</v>
      </c>
      <c r="K56" s="56">
        <v>20799054</v>
      </c>
    </row>
    <row r="57" spans="1:11" ht="13.5" x14ac:dyDescent="0.25">
      <c r="A57" s="24" t="s">
        <v>67</v>
      </c>
      <c r="B57" s="12" t="s">
        <v>20</v>
      </c>
      <c r="C57" s="55">
        <v>8257144</v>
      </c>
      <c r="D57" s="55">
        <v>10909341</v>
      </c>
      <c r="E57" s="56">
        <v>16700894</v>
      </c>
      <c r="F57" s="57">
        <v>13892531</v>
      </c>
      <c r="G57" s="55">
        <v>19892976</v>
      </c>
      <c r="H57" s="58">
        <v>20283321</v>
      </c>
      <c r="I57" s="59">
        <v>22379675</v>
      </c>
      <c r="J57" s="55">
        <v>25893201</v>
      </c>
      <c r="K57" s="56">
        <v>28482522</v>
      </c>
    </row>
    <row r="58" spans="1:11" ht="13.5" x14ac:dyDescent="0.25">
      <c r="A58" s="24" t="s">
        <v>68</v>
      </c>
      <c r="B58" s="12" t="s">
        <v>20</v>
      </c>
      <c r="C58" s="55">
        <v>23144298</v>
      </c>
      <c r="D58" s="55">
        <v>24995273</v>
      </c>
      <c r="E58" s="56">
        <v>22973121</v>
      </c>
      <c r="F58" s="57">
        <v>27351945</v>
      </c>
      <c r="G58" s="55">
        <v>25668265</v>
      </c>
      <c r="H58" s="58">
        <v>25424693</v>
      </c>
      <c r="I58" s="59">
        <v>27208449</v>
      </c>
      <c r="J58" s="55">
        <v>28432743</v>
      </c>
      <c r="K58" s="56">
        <v>29712219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59952431</v>
      </c>
      <c r="D60" s="67">
        <f t="shared" ref="D60:K60" si="12">SUM(D55:D59)</f>
        <v>64183551</v>
      </c>
      <c r="E60" s="68">
        <f t="shared" si="12"/>
        <v>63235575</v>
      </c>
      <c r="F60" s="69">
        <f t="shared" si="12"/>
        <v>74699141</v>
      </c>
      <c r="G60" s="67">
        <f t="shared" si="12"/>
        <v>76976851</v>
      </c>
      <c r="H60" s="70">
        <f t="shared" si="12"/>
        <v>74879159</v>
      </c>
      <c r="I60" s="71">
        <f t="shared" si="12"/>
        <v>83480092</v>
      </c>
      <c r="J60" s="67">
        <f t="shared" si="12"/>
        <v>89757984</v>
      </c>
      <c r="K60" s="68">
        <f t="shared" si="12"/>
        <v>95221224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3030699</v>
      </c>
      <c r="D70" s="55">
        <v>4881876</v>
      </c>
      <c r="E70" s="56">
        <v>7362713</v>
      </c>
      <c r="F70" s="57">
        <v>11963236</v>
      </c>
      <c r="G70" s="55">
        <v>10027831</v>
      </c>
      <c r="H70" s="58">
        <v>9746217</v>
      </c>
      <c r="I70" s="59">
        <v>10810317</v>
      </c>
      <c r="J70" s="55">
        <v>11458623</v>
      </c>
      <c r="K70" s="56">
        <v>12146143</v>
      </c>
    </row>
    <row r="71" spans="1:11" ht="13.5" x14ac:dyDescent="0.25">
      <c r="A71" s="24" t="s">
        <v>82</v>
      </c>
      <c r="B71" s="12" t="s">
        <v>20</v>
      </c>
      <c r="C71" s="55">
        <v>15763868</v>
      </c>
      <c r="D71" s="55">
        <v>18304837</v>
      </c>
      <c r="E71" s="56">
        <v>15626542</v>
      </c>
      <c r="F71" s="57">
        <v>13189493</v>
      </c>
      <c r="G71" s="55">
        <v>18484963</v>
      </c>
      <c r="H71" s="58">
        <v>18575554</v>
      </c>
      <c r="I71" s="59">
        <v>19877527</v>
      </c>
      <c r="J71" s="55">
        <v>21070009</v>
      </c>
      <c r="K71" s="56">
        <v>22334210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114425</v>
      </c>
      <c r="D74" s="55">
        <v>160195</v>
      </c>
      <c r="E74" s="56">
        <v>174936</v>
      </c>
      <c r="F74" s="57">
        <v>243160</v>
      </c>
      <c r="G74" s="55">
        <v>278615</v>
      </c>
      <c r="H74" s="58">
        <v>284684</v>
      </c>
      <c r="I74" s="59">
        <v>313549</v>
      </c>
      <c r="J74" s="55">
        <v>362662</v>
      </c>
      <c r="K74" s="56">
        <v>398927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>
        <v>1449444</v>
      </c>
      <c r="D76" s="55">
        <v>1460880</v>
      </c>
      <c r="E76" s="56">
        <v>1565192</v>
      </c>
      <c r="F76" s="57">
        <v>1699338</v>
      </c>
      <c r="G76" s="55">
        <v>1726868</v>
      </c>
      <c r="H76" s="58">
        <v>1758954</v>
      </c>
      <c r="I76" s="59">
        <v>1813310</v>
      </c>
      <c r="J76" s="55">
        <v>1894813</v>
      </c>
      <c r="K76" s="56">
        <v>1980080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20358436</v>
      </c>
      <c r="D79" s="88">
        <f t="shared" ref="D79:K79" si="13">SUM(D70:D78)</f>
        <v>24807788</v>
      </c>
      <c r="E79" s="89">
        <f t="shared" si="13"/>
        <v>24729383</v>
      </c>
      <c r="F79" s="90">
        <f t="shared" si="13"/>
        <v>27095227</v>
      </c>
      <c r="G79" s="88">
        <f t="shared" si="13"/>
        <v>30518277</v>
      </c>
      <c r="H79" s="91">
        <f t="shared" si="13"/>
        <v>30365409</v>
      </c>
      <c r="I79" s="92">
        <f t="shared" si="13"/>
        <v>32814703</v>
      </c>
      <c r="J79" s="88">
        <f t="shared" si="13"/>
        <v>34786107</v>
      </c>
      <c r="K79" s="89">
        <f t="shared" si="13"/>
        <v>36859360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32872</v>
      </c>
      <c r="D6" s="19">
        <v>32872</v>
      </c>
      <c r="E6" s="20">
        <v>32872</v>
      </c>
      <c r="F6" s="21">
        <v>32872</v>
      </c>
      <c r="G6" s="19">
        <v>32872</v>
      </c>
      <c r="H6" s="22">
        <v>32872</v>
      </c>
      <c r="I6" s="23">
        <v>32872</v>
      </c>
      <c r="J6" s="19">
        <v>32872</v>
      </c>
      <c r="K6" s="20">
        <v>32872</v>
      </c>
    </row>
    <row r="7" spans="1:11" ht="13.5" x14ac:dyDescent="0.25">
      <c r="A7" s="24" t="s">
        <v>22</v>
      </c>
      <c r="B7" s="12" t="s">
        <v>20</v>
      </c>
      <c r="C7" s="19">
        <v>3232</v>
      </c>
      <c r="D7" s="19">
        <v>3232</v>
      </c>
      <c r="E7" s="20">
        <v>3232</v>
      </c>
      <c r="F7" s="21">
        <v>3232</v>
      </c>
      <c r="G7" s="19">
        <v>3232</v>
      </c>
      <c r="H7" s="22">
        <v>3232</v>
      </c>
      <c r="I7" s="23">
        <v>3232</v>
      </c>
      <c r="J7" s="19">
        <v>3232</v>
      </c>
      <c r="K7" s="20">
        <v>3232</v>
      </c>
    </row>
    <row r="8" spans="1:11" ht="13.5" x14ac:dyDescent="0.25">
      <c r="A8" s="24" t="s">
        <v>23</v>
      </c>
      <c r="B8" s="12" t="s">
        <v>24</v>
      </c>
      <c r="C8" s="19">
        <v>212</v>
      </c>
      <c r="D8" s="19">
        <v>212</v>
      </c>
      <c r="E8" s="20">
        <v>212</v>
      </c>
      <c r="F8" s="21">
        <v>212</v>
      </c>
      <c r="G8" s="19">
        <v>212</v>
      </c>
      <c r="H8" s="22">
        <v>212</v>
      </c>
      <c r="I8" s="23">
        <v>212</v>
      </c>
      <c r="J8" s="19">
        <v>212</v>
      </c>
      <c r="K8" s="20">
        <v>212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36316</v>
      </c>
      <c r="D10" s="26">
        <f t="shared" ref="D10:K10" si="0">SUM(D6:D9)</f>
        <v>36316</v>
      </c>
      <c r="E10" s="27">
        <f t="shared" si="0"/>
        <v>36316</v>
      </c>
      <c r="F10" s="28">
        <f t="shared" si="0"/>
        <v>36316</v>
      </c>
      <c r="G10" s="26">
        <f t="shared" si="0"/>
        <v>36316</v>
      </c>
      <c r="H10" s="29">
        <f t="shared" si="0"/>
        <v>36316</v>
      </c>
      <c r="I10" s="30">
        <f t="shared" si="0"/>
        <v>36316</v>
      </c>
      <c r="J10" s="26">
        <f t="shared" si="0"/>
        <v>36316</v>
      </c>
      <c r="K10" s="27">
        <f t="shared" si="0"/>
        <v>36316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2823</v>
      </c>
      <c r="D12" s="19">
        <v>2823</v>
      </c>
      <c r="E12" s="20">
        <v>2823</v>
      </c>
      <c r="F12" s="21">
        <v>2823</v>
      </c>
      <c r="G12" s="19">
        <v>2823</v>
      </c>
      <c r="H12" s="22">
        <v>2823</v>
      </c>
      <c r="I12" s="23">
        <v>2823</v>
      </c>
      <c r="J12" s="19">
        <v>2823</v>
      </c>
      <c r="K12" s="20">
        <v>2823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2823</v>
      </c>
      <c r="D14" s="31">
        <f t="shared" ref="D14:K14" si="1">SUM(D11:D13)</f>
        <v>2823</v>
      </c>
      <c r="E14" s="32">
        <f t="shared" si="1"/>
        <v>2823</v>
      </c>
      <c r="F14" s="33">
        <f t="shared" si="1"/>
        <v>2823</v>
      </c>
      <c r="G14" s="31">
        <f t="shared" si="1"/>
        <v>2823</v>
      </c>
      <c r="H14" s="34">
        <f t="shared" si="1"/>
        <v>2823</v>
      </c>
      <c r="I14" s="35">
        <f t="shared" si="1"/>
        <v>2823</v>
      </c>
      <c r="J14" s="31">
        <f t="shared" si="1"/>
        <v>2823</v>
      </c>
      <c r="K14" s="32">
        <f t="shared" si="1"/>
        <v>2823</v>
      </c>
    </row>
    <row r="15" spans="1:11" ht="13.5" x14ac:dyDescent="0.25">
      <c r="A15" s="36" t="s">
        <v>33</v>
      </c>
      <c r="B15" s="12" t="s">
        <v>34</v>
      </c>
      <c r="C15" s="37">
        <f>+C10+C14</f>
        <v>39139</v>
      </c>
      <c r="D15" s="37">
        <f t="shared" ref="D15:K15" si="2">+D10+D14</f>
        <v>39139</v>
      </c>
      <c r="E15" s="38">
        <f t="shared" si="2"/>
        <v>39139</v>
      </c>
      <c r="F15" s="39">
        <f t="shared" si="2"/>
        <v>39139</v>
      </c>
      <c r="G15" s="37">
        <f t="shared" si="2"/>
        <v>39139</v>
      </c>
      <c r="H15" s="40">
        <f t="shared" si="2"/>
        <v>39139</v>
      </c>
      <c r="I15" s="41">
        <f t="shared" si="2"/>
        <v>39139</v>
      </c>
      <c r="J15" s="37">
        <f t="shared" si="2"/>
        <v>39139</v>
      </c>
      <c r="K15" s="38">
        <f t="shared" si="2"/>
        <v>39139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33744</v>
      </c>
      <c r="D17" s="19">
        <v>33744</v>
      </c>
      <c r="E17" s="20">
        <v>33744</v>
      </c>
      <c r="F17" s="21">
        <v>33744</v>
      </c>
      <c r="G17" s="19">
        <v>33744</v>
      </c>
      <c r="H17" s="22">
        <v>33744</v>
      </c>
      <c r="I17" s="23">
        <v>33744</v>
      </c>
      <c r="J17" s="19">
        <v>33744</v>
      </c>
      <c r="K17" s="20">
        <v>33744</v>
      </c>
    </row>
    <row r="18" spans="1:11" ht="13.5" x14ac:dyDescent="0.25">
      <c r="A18" s="24" t="s">
        <v>37</v>
      </c>
      <c r="B18" s="12" t="s">
        <v>20</v>
      </c>
      <c r="C18" s="19">
        <v>3887</v>
      </c>
      <c r="D18" s="19">
        <v>3887</v>
      </c>
      <c r="E18" s="20">
        <v>3887</v>
      </c>
      <c r="F18" s="21">
        <v>3887</v>
      </c>
      <c r="G18" s="19">
        <v>3887</v>
      </c>
      <c r="H18" s="22">
        <v>3887</v>
      </c>
      <c r="I18" s="23">
        <v>3887</v>
      </c>
      <c r="J18" s="19">
        <v>3887</v>
      </c>
      <c r="K18" s="20">
        <v>3887</v>
      </c>
    </row>
    <row r="19" spans="1:11" ht="13.5" x14ac:dyDescent="0.25">
      <c r="A19" s="24" t="s">
        <v>38</v>
      </c>
      <c r="B19" s="12" t="s">
        <v>20</v>
      </c>
      <c r="C19" s="19">
        <v>29</v>
      </c>
      <c r="D19" s="19">
        <v>29</v>
      </c>
      <c r="E19" s="20">
        <v>29</v>
      </c>
      <c r="F19" s="21">
        <v>29</v>
      </c>
      <c r="G19" s="19">
        <v>29</v>
      </c>
      <c r="H19" s="22">
        <v>29</v>
      </c>
      <c r="I19" s="23">
        <v>29</v>
      </c>
      <c r="J19" s="19">
        <v>29</v>
      </c>
      <c r="K19" s="20">
        <v>29</v>
      </c>
    </row>
    <row r="20" spans="1:11" ht="13.5" x14ac:dyDescent="0.25">
      <c r="A20" s="24" t="s">
        <v>39</v>
      </c>
      <c r="B20" s="12" t="s">
        <v>20</v>
      </c>
      <c r="C20" s="19">
        <v>37</v>
      </c>
      <c r="D20" s="19">
        <v>37</v>
      </c>
      <c r="E20" s="20">
        <v>37</v>
      </c>
      <c r="F20" s="21">
        <v>37</v>
      </c>
      <c r="G20" s="19">
        <v>37</v>
      </c>
      <c r="H20" s="22">
        <v>37</v>
      </c>
      <c r="I20" s="23">
        <v>37</v>
      </c>
      <c r="J20" s="19">
        <v>37</v>
      </c>
      <c r="K20" s="20">
        <v>37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37697</v>
      </c>
      <c r="D22" s="26">
        <f t="shared" ref="D22:K22" si="3">SUM(D17:D21)</f>
        <v>37697</v>
      </c>
      <c r="E22" s="27">
        <f t="shared" si="3"/>
        <v>37697</v>
      </c>
      <c r="F22" s="28">
        <f t="shared" si="3"/>
        <v>37697</v>
      </c>
      <c r="G22" s="26">
        <f t="shared" si="3"/>
        <v>37697</v>
      </c>
      <c r="H22" s="29">
        <f t="shared" si="3"/>
        <v>37697</v>
      </c>
      <c r="I22" s="30">
        <f t="shared" si="3"/>
        <v>37697</v>
      </c>
      <c r="J22" s="26">
        <f t="shared" si="3"/>
        <v>37697</v>
      </c>
      <c r="K22" s="27">
        <f t="shared" si="3"/>
        <v>37697</v>
      </c>
    </row>
    <row r="23" spans="1:11" ht="13.5" x14ac:dyDescent="0.25">
      <c r="A23" s="24" t="s">
        <v>41</v>
      </c>
      <c r="B23" s="12" t="s">
        <v>20</v>
      </c>
      <c r="C23" s="19">
        <v>991</v>
      </c>
      <c r="D23" s="19">
        <v>991</v>
      </c>
      <c r="E23" s="20">
        <v>991</v>
      </c>
      <c r="F23" s="21">
        <v>991</v>
      </c>
      <c r="G23" s="19">
        <v>991</v>
      </c>
      <c r="H23" s="22">
        <v>991</v>
      </c>
      <c r="I23" s="23">
        <v>991</v>
      </c>
      <c r="J23" s="19">
        <v>991</v>
      </c>
      <c r="K23" s="20">
        <v>991</v>
      </c>
    </row>
    <row r="24" spans="1:11" ht="13.5" x14ac:dyDescent="0.25">
      <c r="A24" s="24" t="s">
        <v>42</v>
      </c>
      <c r="B24" s="12" t="s">
        <v>20</v>
      </c>
      <c r="C24" s="19">
        <v>141</v>
      </c>
      <c r="D24" s="19">
        <v>141</v>
      </c>
      <c r="E24" s="20">
        <v>141</v>
      </c>
      <c r="F24" s="21">
        <v>141</v>
      </c>
      <c r="G24" s="19">
        <v>141</v>
      </c>
      <c r="H24" s="22">
        <v>141</v>
      </c>
      <c r="I24" s="23">
        <v>141</v>
      </c>
      <c r="J24" s="19">
        <v>141</v>
      </c>
      <c r="K24" s="20">
        <v>141</v>
      </c>
    </row>
    <row r="25" spans="1:11" ht="13.5" x14ac:dyDescent="0.25">
      <c r="A25" s="24" t="s">
        <v>43</v>
      </c>
      <c r="B25" s="12" t="s">
        <v>20</v>
      </c>
      <c r="C25" s="19">
        <v>310</v>
      </c>
      <c r="D25" s="19">
        <v>310</v>
      </c>
      <c r="E25" s="20">
        <v>310</v>
      </c>
      <c r="F25" s="21">
        <v>310</v>
      </c>
      <c r="G25" s="19">
        <v>310</v>
      </c>
      <c r="H25" s="22">
        <v>310</v>
      </c>
      <c r="I25" s="23">
        <v>310</v>
      </c>
      <c r="J25" s="19">
        <v>310</v>
      </c>
      <c r="K25" s="20">
        <v>310</v>
      </c>
    </row>
    <row r="26" spans="1:11" ht="13.5" x14ac:dyDescent="0.25">
      <c r="A26" s="25" t="s">
        <v>32</v>
      </c>
      <c r="B26" s="12" t="s">
        <v>20</v>
      </c>
      <c r="C26" s="31">
        <f>SUM(C23:C25)</f>
        <v>1442</v>
      </c>
      <c r="D26" s="31">
        <f t="shared" ref="D26:K26" si="4">SUM(D23:D25)</f>
        <v>1442</v>
      </c>
      <c r="E26" s="32">
        <f t="shared" si="4"/>
        <v>1442</v>
      </c>
      <c r="F26" s="33">
        <f t="shared" si="4"/>
        <v>1442</v>
      </c>
      <c r="G26" s="31">
        <f t="shared" si="4"/>
        <v>1442</v>
      </c>
      <c r="H26" s="34">
        <f t="shared" si="4"/>
        <v>1442</v>
      </c>
      <c r="I26" s="35">
        <f t="shared" si="4"/>
        <v>1442</v>
      </c>
      <c r="J26" s="31">
        <f t="shared" si="4"/>
        <v>1442</v>
      </c>
      <c r="K26" s="32">
        <f t="shared" si="4"/>
        <v>1442</v>
      </c>
    </row>
    <row r="27" spans="1:11" ht="13.5" x14ac:dyDescent="0.25">
      <c r="A27" s="36" t="s">
        <v>33</v>
      </c>
      <c r="B27" s="12" t="s">
        <v>34</v>
      </c>
      <c r="C27" s="37">
        <f>+C22+C26</f>
        <v>39139</v>
      </c>
      <c r="D27" s="37">
        <f t="shared" ref="D27:K27" si="5">+D22+D26</f>
        <v>39139</v>
      </c>
      <c r="E27" s="38">
        <f t="shared" si="5"/>
        <v>39139</v>
      </c>
      <c r="F27" s="39">
        <f t="shared" si="5"/>
        <v>39139</v>
      </c>
      <c r="G27" s="37">
        <f t="shared" si="5"/>
        <v>39139</v>
      </c>
      <c r="H27" s="40">
        <f t="shared" si="5"/>
        <v>39139</v>
      </c>
      <c r="I27" s="41">
        <f t="shared" si="5"/>
        <v>39139</v>
      </c>
      <c r="J27" s="37">
        <f t="shared" si="5"/>
        <v>39139</v>
      </c>
      <c r="K27" s="38">
        <f t="shared" si="5"/>
        <v>39139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38631</v>
      </c>
      <c r="D29" s="19">
        <v>38631</v>
      </c>
      <c r="E29" s="20">
        <v>38631</v>
      </c>
      <c r="F29" s="21">
        <v>38631</v>
      </c>
      <c r="G29" s="19">
        <v>38631</v>
      </c>
      <c r="H29" s="22">
        <v>38631</v>
      </c>
      <c r="I29" s="23">
        <v>38631</v>
      </c>
      <c r="J29" s="19">
        <v>38631</v>
      </c>
      <c r="K29" s="20">
        <v>38631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38631</v>
      </c>
      <c r="D31" s="26">
        <f t="shared" ref="D31:K31" si="6">SUM(D29:D30)</f>
        <v>38631</v>
      </c>
      <c r="E31" s="27">
        <f t="shared" si="6"/>
        <v>38631</v>
      </c>
      <c r="F31" s="28">
        <f t="shared" si="6"/>
        <v>38631</v>
      </c>
      <c r="G31" s="26">
        <f t="shared" si="6"/>
        <v>38631</v>
      </c>
      <c r="H31" s="29">
        <f t="shared" si="6"/>
        <v>38631</v>
      </c>
      <c r="I31" s="30">
        <f t="shared" si="6"/>
        <v>38631</v>
      </c>
      <c r="J31" s="26">
        <f t="shared" si="6"/>
        <v>38631</v>
      </c>
      <c r="K31" s="27">
        <f t="shared" si="6"/>
        <v>38631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508</v>
      </c>
      <c r="D34" s="19">
        <v>508</v>
      </c>
      <c r="E34" s="20">
        <v>508</v>
      </c>
      <c r="F34" s="21">
        <v>508</v>
      </c>
      <c r="G34" s="19">
        <v>508</v>
      </c>
      <c r="H34" s="22">
        <v>508</v>
      </c>
      <c r="I34" s="23">
        <v>508</v>
      </c>
      <c r="J34" s="19">
        <v>508</v>
      </c>
      <c r="K34" s="20">
        <v>508</v>
      </c>
    </row>
    <row r="35" spans="1:11" ht="13.5" x14ac:dyDescent="0.25">
      <c r="A35" s="25" t="s">
        <v>32</v>
      </c>
      <c r="B35" s="12" t="s">
        <v>20</v>
      </c>
      <c r="C35" s="31">
        <f>SUM(C32:C34)</f>
        <v>508</v>
      </c>
      <c r="D35" s="31">
        <f t="shared" ref="D35:K35" si="7">SUM(D32:D34)</f>
        <v>508</v>
      </c>
      <c r="E35" s="32">
        <f t="shared" si="7"/>
        <v>508</v>
      </c>
      <c r="F35" s="33">
        <f t="shared" si="7"/>
        <v>508</v>
      </c>
      <c r="G35" s="31">
        <f t="shared" si="7"/>
        <v>508</v>
      </c>
      <c r="H35" s="34">
        <f t="shared" si="7"/>
        <v>508</v>
      </c>
      <c r="I35" s="35">
        <f t="shared" si="7"/>
        <v>508</v>
      </c>
      <c r="J35" s="31">
        <f t="shared" si="7"/>
        <v>508</v>
      </c>
      <c r="K35" s="32">
        <f t="shared" si="7"/>
        <v>508</v>
      </c>
    </row>
    <row r="36" spans="1:11" ht="13.5" x14ac:dyDescent="0.25">
      <c r="A36" s="36" t="s">
        <v>33</v>
      </c>
      <c r="B36" s="12" t="s">
        <v>34</v>
      </c>
      <c r="C36" s="37">
        <f>+C31+C35</f>
        <v>39139</v>
      </c>
      <c r="D36" s="37">
        <f t="shared" ref="D36:K36" si="8">+D31+D35</f>
        <v>39139</v>
      </c>
      <c r="E36" s="38">
        <f t="shared" si="8"/>
        <v>39139</v>
      </c>
      <c r="F36" s="39">
        <f t="shared" si="8"/>
        <v>39139</v>
      </c>
      <c r="G36" s="37">
        <f t="shared" si="8"/>
        <v>39139</v>
      </c>
      <c r="H36" s="40">
        <f t="shared" si="8"/>
        <v>39139</v>
      </c>
      <c r="I36" s="41">
        <f t="shared" si="8"/>
        <v>39139</v>
      </c>
      <c r="J36" s="37">
        <f t="shared" si="8"/>
        <v>39139</v>
      </c>
      <c r="K36" s="38">
        <f t="shared" si="8"/>
        <v>39139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32675</v>
      </c>
      <c r="D38" s="42">
        <v>32675</v>
      </c>
      <c r="E38" s="43">
        <v>32675</v>
      </c>
      <c r="F38" s="44">
        <v>32675</v>
      </c>
      <c r="G38" s="42">
        <v>32675</v>
      </c>
      <c r="H38" s="45">
        <v>32675</v>
      </c>
      <c r="I38" s="46">
        <v>32675</v>
      </c>
      <c r="J38" s="42">
        <v>32675</v>
      </c>
      <c r="K38" s="43">
        <v>32675</v>
      </c>
    </row>
    <row r="39" spans="1:11" ht="13.5" x14ac:dyDescent="0.25">
      <c r="A39" s="25" t="s">
        <v>27</v>
      </c>
      <c r="B39" s="12" t="s">
        <v>20</v>
      </c>
      <c r="C39" s="19">
        <f>+C38</f>
        <v>32675</v>
      </c>
      <c r="D39" s="19">
        <f t="shared" ref="D39:K39" si="9">+D38</f>
        <v>32675</v>
      </c>
      <c r="E39" s="20">
        <f t="shared" si="9"/>
        <v>32675</v>
      </c>
      <c r="F39" s="21">
        <f t="shared" si="9"/>
        <v>32675</v>
      </c>
      <c r="G39" s="19">
        <f t="shared" si="9"/>
        <v>32675</v>
      </c>
      <c r="H39" s="22">
        <f t="shared" si="9"/>
        <v>32675</v>
      </c>
      <c r="I39" s="23">
        <f t="shared" si="9"/>
        <v>32675</v>
      </c>
      <c r="J39" s="19">
        <f t="shared" si="9"/>
        <v>32675</v>
      </c>
      <c r="K39" s="20">
        <f t="shared" si="9"/>
        <v>32675</v>
      </c>
    </row>
    <row r="40" spans="1:11" ht="13.5" x14ac:dyDescent="0.25">
      <c r="A40" s="24" t="s">
        <v>52</v>
      </c>
      <c r="B40" s="12" t="s">
        <v>20</v>
      </c>
      <c r="C40" s="19">
        <v>480</v>
      </c>
      <c r="D40" s="19">
        <v>480</v>
      </c>
      <c r="E40" s="20">
        <v>480</v>
      </c>
      <c r="F40" s="21">
        <v>480</v>
      </c>
      <c r="G40" s="19">
        <v>480</v>
      </c>
      <c r="H40" s="22">
        <v>480</v>
      </c>
      <c r="I40" s="23">
        <v>480</v>
      </c>
      <c r="J40" s="19">
        <v>480</v>
      </c>
      <c r="K40" s="20">
        <v>480</v>
      </c>
    </row>
    <row r="41" spans="1:11" ht="13.5" x14ac:dyDescent="0.25">
      <c r="A41" s="24" t="s">
        <v>53</v>
      </c>
      <c r="B41" s="12" t="s">
        <v>20</v>
      </c>
      <c r="C41" s="19">
        <v>897</v>
      </c>
      <c r="D41" s="19">
        <v>897</v>
      </c>
      <c r="E41" s="20">
        <v>897</v>
      </c>
      <c r="F41" s="21">
        <v>897</v>
      </c>
      <c r="G41" s="19">
        <v>897</v>
      </c>
      <c r="H41" s="22">
        <v>897</v>
      </c>
      <c r="I41" s="23">
        <v>897</v>
      </c>
      <c r="J41" s="19">
        <v>897</v>
      </c>
      <c r="K41" s="20">
        <v>897</v>
      </c>
    </row>
    <row r="42" spans="1:11" ht="13.5" x14ac:dyDescent="0.25">
      <c r="A42" s="24" t="s">
        <v>54</v>
      </c>
      <c r="B42" s="12" t="s">
        <v>20</v>
      </c>
      <c r="C42" s="19">
        <v>4863</v>
      </c>
      <c r="D42" s="19">
        <v>4863</v>
      </c>
      <c r="E42" s="20">
        <v>4863</v>
      </c>
      <c r="F42" s="21">
        <v>4863</v>
      </c>
      <c r="G42" s="19">
        <v>4863</v>
      </c>
      <c r="H42" s="22">
        <v>4863</v>
      </c>
      <c r="I42" s="23">
        <v>4863</v>
      </c>
      <c r="J42" s="19">
        <v>4863</v>
      </c>
      <c r="K42" s="20">
        <v>4863</v>
      </c>
    </row>
    <row r="43" spans="1:11" ht="13.5" x14ac:dyDescent="0.25">
      <c r="A43" s="24" t="s">
        <v>55</v>
      </c>
      <c r="B43" s="12" t="s">
        <v>20</v>
      </c>
      <c r="C43" s="19">
        <v>204</v>
      </c>
      <c r="D43" s="19">
        <v>204</v>
      </c>
      <c r="E43" s="20">
        <v>204</v>
      </c>
      <c r="F43" s="21">
        <v>204</v>
      </c>
      <c r="G43" s="19">
        <v>204</v>
      </c>
      <c r="H43" s="22">
        <v>204</v>
      </c>
      <c r="I43" s="23">
        <v>204</v>
      </c>
      <c r="J43" s="19">
        <v>204</v>
      </c>
      <c r="K43" s="20">
        <v>204</v>
      </c>
    </row>
    <row r="44" spans="1:11" ht="13.5" x14ac:dyDescent="0.25">
      <c r="A44" s="24" t="s">
        <v>56</v>
      </c>
      <c r="B44" s="12" t="s">
        <v>20</v>
      </c>
      <c r="C44" s="19">
        <v>20</v>
      </c>
      <c r="D44" s="19">
        <v>20</v>
      </c>
      <c r="E44" s="20">
        <v>20</v>
      </c>
      <c r="F44" s="21">
        <v>20</v>
      </c>
      <c r="G44" s="19">
        <v>20</v>
      </c>
      <c r="H44" s="22">
        <v>20</v>
      </c>
      <c r="I44" s="23">
        <v>20</v>
      </c>
      <c r="J44" s="19">
        <v>20</v>
      </c>
      <c r="K44" s="20">
        <v>20</v>
      </c>
    </row>
    <row r="45" spans="1:11" ht="13.5" x14ac:dyDescent="0.25">
      <c r="A45" s="25" t="s">
        <v>32</v>
      </c>
      <c r="B45" s="12" t="s">
        <v>20</v>
      </c>
      <c r="C45" s="31">
        <f>SUM(C40:C44)</f>
        <v>6464</v>
      </c>
      <c r="D45" s="31">
        <f t="shared" ref="D45:K45" si="10">SUM(D40:D44)</f>
        <v>6464</v>
      </c>
      <c r="E45" s="32">
        <f t="shared" si="10"/>
        <v>6464</v>
      </c>
      <c r="F45" s="33">
        <f t="shared" si="10"/>
        <v>6464</v>
      </c>
      <c r="G45" s="31">
        <f t="shared" si="10"/>
        <v>6464</v>
      </c>
      <c r="H45" s="34">
        <f t="shared" si="10"/>
        <v>6464</v>
      </c>
      <c r="I45" s="35">
        <f t="shared" si="10"/>
        <v>6464</v>
      </c>
      <c r="J45" s="31">
        <f t="shared" si="10"/>
        <v>6464</v>
      </c>
      <c r="K45" s="32">
        <f t="shared" si="10"/>
        <v>6464</v>
      </c>
    </row>
    <row r="46" spans="1:11" ht="13.5" x14ac:dyDescent="0.25">
      <c r="A46" s="36" t="s">
        <v>33</v>
      </c>
      <c r="B46" s="12" t="s">
        <v>34</v>
      </c>
      <c r="C46" s="37">
        <f>+C39+C45</f>
        <v>39139</v>
      </c>
      <c r="D46" s="37">
        <f t="shared" ref="D46:K46" si="11">+D39+D45</f>
        <v>39139</v>
      </c>
      <c r="E46" s="38">
        <f t="shared" si="11"/>
        <v>39139</v>
      </c>
      <c r="F46" s="39">
        <f t="shared" si="11"/>
        <v>39139</v>
      </c>
      <c r="G46" s="37">
        <f t="shared" si="11"/>
        <v>39139</v>
      </c>
      <c r="H46" s="40">
        <f t="shared" si="11"/>
        <v>39139</v>
      </c>
      <c r="I46" s="41">
        <f t="shared" si="11"/>
        <v>39139</v>
      </c>
      <c r="J46" s="37">
        <f t="shared" si="11"/>
        <v>39139</v>
      </c>
      <c r="K46" s="38">
        <f t="shared" si="11"/>
        <v>39139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9298</v>
      </c>
      <c r="D49" s="19">
        <v>9524</v>
      </c>
      <c r="E49" s="50">
        <v>9524</v>
      </c>
      <c r="F49" s="23">
        <v>9668</v>
      </c>
      <c r="G49" s="19">
        <v>9668</v>
      </c>
      <c r="H49" s="50">
        <v>9668</v>
      </c>
      <c r="I49" s="23">
        <v>9668</v>
      </c>
      <c r="J49" s="19">
        <v>9668</v>
      </c>
      <c r="K49" s="50">
        <v>9668</v>
      </c>
    </row>
    <row r="50" spans="1:11" ht="13.5" x14ac:dyDescent="0.25">
      <c r="A50" s="24" t="s">
        <v>60</v>
      </c>
      <c r="B50" s="12" t="s">
        <v>20</v>
      </c>
      <c r="C50" s="19">
        <v>8883</v>
      </c>
      <c r="D50" s="19">
        <v>9200</v>
      </c>
      <c r="E50" s="50">
        <v>9200</v>
      </c>
      <c r="F50" s="23">
        <v>9329</v>
      </c>
      <c r="G50" s="19">
        <v>9329</v>
      </c>
      <c r="H50" s="50">
        <v>9329</v>
      </c>
      <c r="I50" s="23">
        <v>9329</v>
      </c>
      <c r="J50" s="19">
        <v>9329</v>
      </c>
      <c r="K50" s="50">
        <v>9329</v>
      </c>
    </row>
    <row r="51" spans="1:11" ht="13.5" x14ac:dyDescent="0.25">
      <c r="A51" s="24" t="s">
        <v>61</v>
      </c>
      <c r="B51" s="12" t="s">
        <v>20</v>
      </c>
      <c r="C51" s="19">
        <v>6153</v>
      </c>
      <c r="D51" s="19">
        <v>7882</v>
      </c>
      <c r="E51" s="50">
        <v>7882</v>
      </c>
      <c r="F51" s="23">
        <v>8848</v>
      </c>
      <c r="G51" s="19">
        <v>8848</v>
      </c>
      <c r="H51" s="50">
        <v>8848</v>
      </c>
      <c r="I51" s="23">
        <v>8848</v>
      </c>
      <c r="J51" s="19">
        <v>8848</v>
      </c>
      <c r="K51" s="50">
        <v>8848</v>
      </c>
    </row>
    <row r="52" spans="1:11" ht="13.5" x14ac:dyDescent="0.25">
      <c r="A52" s="51" t="s">
        <v>62</v>
      </c>
      <c r="B52" s="12" t="s">
        <v>20</v>
      </c>
      <c r="C52" s="19">
        <v>9216</v>
      </c>
      <c r="D52" s="19">
        <v>9540</v>
      </c>
      <c r="E52" s="50">
        <v>9540</v>
      </c>
      <c r="F52" s="23">
        <v>9677</v>
      </c>
      <c r="G52" s="19">
        <v>9677</v>
      </c>
      <c r="H52" s="50">
        <v>9677</v>
      </c>
      <c r="I52" s="23">
        <v>9677</v>
      </c>
      <c r="J52" s="19">
        <v>9677</v>
      </c>
      <c r="K52" s="50">
        <v>9677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13076138</v>
      </c>
      <c r="D55" s="55">
        <v>13382622</v>
      </c>
      <c r="E55" s="56">
        <v>13889659</v>
      </c>
      <c r="F55" s="57">
        <v>14953047</v>
      </c>
      <c r="G55" s="55">
        <v>14953047</v>
      </c>
      <c r="H55" s="58">
        <v>13585358</v>
      </c>
      <c r="I55" s="59">
        <v>15850230</v>
      </c>
      <c r="J55" s="55">
        <v>16801244</v>
      </c>
      <c r="K55" s="56">
        <v>17809319</v>
      </c>
    </row>
    <row r="56" spans="1:11" ht="13.5" x14ac:dyDescent="0.25">
      <c r="A56" s="24" t="s">
        <v>66</v>
      </c>
      <c r="B56" s="12" t="s">
        <v>20</v>
      </c>
      <c r="C56" s="55">
        <v>24517463</v>
      </c>
      <c r="D56" s="55">
        <v>26714544</v>
      </c>
      <c r="E56" s="56">
        <v>28424509</v>
      </c>
      <c r="F56" s="57">
        <v>30626075</v>
      </c>
      <c r="G56" s="55">
        <v>30626075</v>
      </c>
      <c r="H56" s="58">
        <v>28820236</v>
      </c>
      <c r="I56" s="59">
        <v>32769900</v>
      </c>
      <c r="J56" s="55">
        <v>35063793</v>
      </c>
      <c r="K56" s="56">
        <v>37518259</v>
      </c>
    </row>
    <row r="57" spans="1:11" ht="13.5" x14ac:dyDescent="0.25">
      <c r="A57" s="24" t="s">
        <v>67</v>
      </c>
      <c r="B57" s="12" t="s">
        <v>20</v>
      </c>
      <c r="C57" s="55">
        <v>4916029</v>
      </c>
      <c r="D57" s="55">
        <v>5696775</v>
      </c>
      <c r="E57" s="56">
        <v>5950665</v>
      </c>
      <c r="F57" s="57">
        <v>7338303</v>
      </c>
      <c r="G57" s="55">
        <v>7338303</v>
      </c>
      <c r="H57" s="58">
        <v>6362906</v>
      </c>
      <c r="I57" s="59">
        <v>8439048</v>
      </c>
      <c r="J57" s="55">
        <v>9704905</v>
      </c>
      <c r="K57" s="56">
        <v>11160641</v>
      </c>
    </row>
    <row r="58" spans="1:11" ht="13.5" x14ac:dyDescent="0.25">
      <c r="A58" s="24" t="s">
        <v>68</v>
      </c>
      <c r="B58" s="12" t="s">
        <v>20</v>
      </c>
      <c r="C58" s="55">
        <v>14288727</v>
      </c>
      <c r="D58" s="55">
        <v>15448520</v>
      </c>
      <c r="E58" s="56">
        <v>16802701</v>
      </c>
      <c r="F58" s="57">
        <v>18206198</v>
      </c>
      <c r="G58" s="55">
        <v>18206198</v>
      </c>
      <c r="H58" s="58">
        <v>17735695</v>
      </c>
      <c r="I58" s="59">
        <v>19662694</v>
      </c>
      <c r="J58" s="55">
        <v>21235710</v>
      </c>
      <c r="K58" s="56">
        <v>22934567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56798357</v>
      </c>
      <c r="D60" s="67">
        <f t="shared" ref="D60:K60" si="12">SUM(D55:D59)</f>
        <v>61242461</v>
      </c>
      <c r="E60" s="68">
        <f t="shared" si="12"/>
        <v>65067534</v>
      </c>
      <c r="F60" s="69">
        <f t="shared" si="12"/>
        <v>71123623</v>
      </c>
      <c r="G60" s="67">
        <f t="shared" si="12"/>
        <v>71123623</v>
      </c>
      <c r="H60" s="70">
        <f t="shared" si="12"/>
        <v>66504195</v>
      </c>
      <c r="I60" s="71">
        <f t="shared" si="12"/>
        <v>76721872</v>
      </c>
      <c r="J60" s="67">
        <f t="shared" si="12"/>
        <v>82805652</v>
      </c>
      <c r="K60" s="68">
        <f t="shared" si="12"/>
        <v>89422786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105000</v>
      </c>
      <c r="D63" s="19">
        <v>105000</v>
      </c>
      <c r="E63" s="20">
        <v>105000</v>
      </c>
      <c r="F63" s="78">
        <v>105000</v>
      </c>
      <c r="G63" s="19">
        <v>105000</v>
      </c>
      <c r="H63" s="22">
        <v>105000</v>
      </c>
      <c r="I63" s="23">
        <v>105000</v>
      </c>
      <c r="J63" s="19">
        <v>105000</v>
      </c>
      <c r="K63" s="20">
        <v>105000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234</v>
      </c>
      <c r="D66" s="19">
        <v>263</v>
      </c>
      <c r="E66" s="20">
        <v>263</v>
      </c>
      <c r="F66" s="78">
        <v>278</v>
      </c>
      <c r="G66" s="79">
        <v>278</v>
      </c>
      <c r="H66" s="81">
        <v>278</v>
      </c>
      <c r="I66" s="23">
        <v>295</v>
      </c>
      <c r="J66" s="19">
        <v>312</v>
      </c>
      <c r="K66" s="20">
        <v>331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132</v>
      </c>
      <c r="D68" s="42">
        <v>150</v>
      </c>
      <c r="E68" s="43">
        <v>150</v>
      </c>
      <c r="F68" s="83">
        <v>165</v>
      </c>
      <c r="G68" s="84">
        <v>165</v>
      </c>
      <c r="H68" s="85">
        <v>165</v>
      </c>
      <c r="I68" s="46">
        <v>183</v>
      </c>
      <c r="J68" s="42">
        <v>203</v>
      </c>
      <c r="K68" s="43">
        <v>225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7507978</v>
      </c>
      <c r="D71" s="55">
        <v>5007074</v>
      </c>
      <c r="E71" s="56">
        <v>5056583</v>
      </c>
      <c r="F71" s="57">
        <v>5830768</v>
      </c>
      <c r="G71" s="55">
        <v>5830768</v>
      </c>
      <c r="H71" s="58">
        <v>6051082</v>
      </c>
      <c r="I71" s="59">
        <v>6597229</v>
      </c>
      <c r="J71" s="55">
        <v>6885007</v>
      </c>
      <c r="K71" s="56">
        <v>7195808</v>
      </c>
    </row>
    <row r="72" spans="1:11" ht="13.5" x14ac:dyDescent="0.25">
      <c r="A72" s="24" t="s">
        <v>83</v>
      </c>
      <c r="B72" s="12" t="s">
        <v>20</v>
      </c>
      <c r="C72" s="55">
        <v>3696694</v>
      </c>
      <c r="D72" s="55">
        <v>92621</v>
      </c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11204672</v>
      </c>
      <c r="D79" s="88">
        <f t="shared" ref="D79:K79" si="13">SUM(D70:D78)</f>
        <v>5099695</v>
      </c>
      <c r="E79" s="89">
        <f t="shared" si="13"/>
        <v>5056583</v>
      </c>
      <c r="F79" s="90">
        <f t="shared" si="13"/>
        <v>5830768</v>
      </c>
      <c r="G79" s="88">
        <f t="shared" si="13"/>
        <v>5830768</v>
      </c>
      <c r="H79" s="91">
        <f t="shared" si="13"/>
        <v>6051082</v>
      </c>
      <c r="I79" s="92">
        <f t="shared" si="13"/>
        <v>6597229</v>
      </c>
      <c r="J79" s="88">
        <f t="shared" si="13"/>
        <v>6885007</v>
      </c>
      <c r="K79" s="89">
        <f t="shared" si="13"/>
        <v>7195808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25727</v>
      </c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25727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3545</v>
      </c>
      <c r="D72" s="55">
        <v>28686</v>
      </c>
      <c r="E72" s="56">
        <v>32069</v>
      </c>
      <c r="F72" s="57">
        <v>35730</v>
      </c>
      <c r="G72" s="55">
        <v>35730</v>
      </c>
      <c r="H72" s="58">
        <v>32318</v>
      </c>
      <c r="I72" s="59">
        <v>37373</v>
      </c>
      <c r="J72" s="55">
        <v>39093</v>
      </c>
      <c r="K72" s="56">
        <v>40853</v>
      </c>
    </row>
    <row r="73" spans="1:11" ht="13.5" x14ac:dyDescent="0.25">
      <c r="A73" s="24" t="s">
        <v>84</v>
      </c>
      <c r="B73" s="12" t="s">
        <v>20</v>
      </c>
      <c r="C73" s="55">
        <v>19556</v>
      </c>
      <c r="D73" s="55">
        <v>20535</v>
      </c>
      <c r="E73" s="56">
        <v>23345</v>
      </c>
      <c r="F73" s="57">
        <v>25680</v>
      </c>
      <c r="G73" s="55">
        <v>25680</v>
      </c>
      <c r="H73" s="58">
        <v>23640</v>
      </c>
      <c r="I73" s="59">
        <v>26861</v>
      </c>
      <c r="J73" s="55">
        <v>28097</v>
      </c>
      <c r="K73" s="56">
        <v>29361</v>
      </c>
    </row>
    <row r="74" spans="1:11" ht="13.5" x14ac:dyDescent="0.25">
      <c r="A74" s="24" t="s">
        <v>85</v>
      </c>
      <c r="B74" s="12" t="s">
        <v>20</v>
      </c>
      <c r="C74" s="55">
        <v>40087</v>
      </c>
      <c r="D74" s="55">
        <v>26446</v>
      </c>
      <c r="E74" s="56">
        <v>31631</v>
      </c>
      <c r="F74" s="57">
        <v>33925</v>
      </c>
      <c r="G74" s="55">
        <v>33925</v>
      </c>
      <c r="H74" s="58">
        <v>34197</v>
      </c>
      <c r="I74" s="59">
        <v>35486</v>
      </c>
      <c r="J74" s="55">
        <v>37118</v>
      </c>
      <c r="K74" s="56">
        <v>38788</v>
      </c>
    </row>
    <row r="75" spans="1:11" ht="13.5" x14ac:dyDescent="0.25">
      <c r="A75" s="24" t="s">
        <v>86</v>
      </c>
      <c r="B75" s="12" t="s">
        <v>20</v>
      </c>
      <c r="C75" s="55">
        <v>15065</v>
      </c>
      <c r="D75" s="55">
        <v>15916</v>
      </c>
      <c r="E75" s="56">
        <v>18336</v>
      </c>
      <c r="F75" s="57">
        <v>20170</v>
      </c>
      <c r="G75" s="55">
        <v>20170</v>
      </c>
      <c r="H75" s="58">
        <v>18685</v>
      </c>
      <c r="I75" s="59">
        <v>21098</v>
      </c>
      <c r="J75" s="55">
        <v>22068</v>
      </c>
      <c r="K75" s="56">
        <v>23061</v>
      </c>
    </row>
    <row r="76" spans="1:11" ht="13.5" x14ac:dyDescent="0.25">
      <c r="A76" s="24" t="s">
        <v>87</v>
      </c>
      <c r="B76" s="12" t="s">
        <v>20</v>
      </c>
      <c r="C76" s="55">
        <v>726892</v>
      </c>
      <c r="D76" s="55">
        <v>786686</v>
      </c>
      <c r="E76" s="56">
        <v>933340</v>
      </c>
      <c r="F76" s="57">
        <v>1026674</v>
      </c>
      <c r="G76" s="55">
        <v>1026674</v>
      </c>
      <c r="H76" s="58">
        <v>1007824</v>
      </c>
      <c r="I76" s="59">
        <v>1073901</v>
      </c>
      <c r="J76" s="55">
        <v>1123300</v>
      </c>
      <c r="K76" s="56">
        <v>1173849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805145</v>
      </c>
      <c r="D79" s="88">
        <f t="shared" ref="D79:K79" si="13">SUM(D70:D78)</f>
        <v>878269</v>
      </c>
      <c r="E79" s="89">
        <f t="shared" si="13"/>
        <v>1038721</v>
      </c>
      <c r="F79" s="90">
        <f t="shared" si="13"/>
        <v>1142179</v>
      </c>
      <c r="G79" s="88">
        <f t="shared" si="13"/>
        <v>1142179</v>
      </c>
      <c r="H79" s="91">
        <f t="shared" si="13"/>
        <v>1116664</v>
      </c>
      <c r="I79" s="92">
        <f t="shared" si="13"/>
        <v>1194719</v>
      </c>
      <c r="J79" s="88">
        <f t="shared" si="13"/>
        <v>1249676</v>
      </c>
      <c r="K79" s="89">
        <f t="shared" si="13"/>
        <v>1305912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12453</v>
      </c>
      <c r="D6" s="19">
        <v>12649</v>
      </c>
      <c r="E6" s="20">
        <v>12649</v>
      </c>
      <c r="F6" s="21">
        <v>12662</v>
      </c>
      <c r="G6" s="19">
        <v>12662</v>
      </c>
      <c r="H6" s="22">
        <v>12662</v>
      </c>
      <c r="I6" s="23">
        <v>12662</v>
      </c>
      <c r="J6" s="19">
        <v>12662</v>
      </c>
      <c r="K6" s="20">
        <v>12662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2967</v>
      </c>
      <c r="D8" s="19">
        <v>5807</v>
      </c>
      <c r="E8" s="20">
        <v>5807</v>
      </c>
      <c r="F8" s="21">
        <v>6632</v>
      </c>
      <c r="G8" s="19">
        <v>6632</v>
      </c>
      <c r="H8" s="22">
        <v>6632</v>
      </c>
      <c r="I8" s="23">
        <v>6632</v>
      </c>
      <c r="J8" s="19">
        <v>6632</v>
      </c>
      <c r="K8" s="20">
        <v>6632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15420</v>
      </c>
      <c r="D10" s="26">
        <f t="shared" ref="D10:K10" si="0">SUM(D6:D9)</f>
        <v>18456</v>
      </c>
      <c r="E10" s="27">
        <f t="shared" si="0"/>
        <v>18456</v>
      </c>
      <c r="F10" s="28">
        <f t="shared" si="0"/>
        <v>19294</v>
      </c>
      <c r="G10" s="26">
        <f t="shared" si="0"/>
        <v>19294</v>
      </c>
      <c r="H10" s="29">
        <f t="shared" si="0"/>
        <v>19294</v>
      </c>
      <c r="I10" s="30">
        <f t="shared" si="0"/>
        <v>19294</v>
      </c>
      <c r="J10" s="26">
        <f t="shared" si="0"/>
        <v>19294</v>
      </c>
      <c r="K10" s="27">
        <f t="shared" si="0"/>
        <v>19294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15420</v>
      </c>
      <c r="D15" s="37">
        <f t="shared" ref="D15:K15" si="2">+D10+D14</f>
        <v>18456</v>
      </c>
      <c r="E15" s="38">
        <f t="shared" si="2"/>
        <v>18456</v>
      </c>
      <c r="F15" s="39">
        <f t="shared" si="2"/>
        <v>19294</v>
      </c>
      <c r="G15" s="37">
        <f t="shared" si="2"/>
        <v>19294</v>
      </c>
      <c r="H15" s="40">
        <f t="shared" si="2"/>
        <v>19294</v>
      </c>
      <c r="I15" s="41">
        <f t="shared" si="2"/>
        <v>19294</v>
      </c>
      <c r="J15" s="37">
        <f t="shared" si="2"/>
        <v>19294</v>
      </c>
      <c r="K15" s="38">
        <f t="shared" si="2"/>
        <v>19294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12861</v>
      </c>
      <c r="D17" s="19">
        <v>13012</v>
      </c>
      <c r="E17" s="20">
        <v>13012</v>
      </c>
      <c r="F17" s="21">
        <v>13017</v>
      </c>
      <c r="G17" s="19">
        <v>13017</v>
      </c>
      <c r="H17" s="22">
        <v>13017</v>
      </c>
      <c r="I17" s="23">
        <v>13017</v>
      </c>
      <c r="J17" s="19">
        <v>13017</v>
      </c>
      <c r="K17" s="20">
        <v>13017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2967</v>
      </c>
      <c r="D19" s="19">
        <v>5807</v>
      </c>
      <c r="E19" s="20">
        <v>5807</v>
      </c>
      <c r="F19" s="21">
        <v>6632</v>
      </c>
      <c r="G19" s="19">
        <v>6632</v>
      </c>
      <c r="H19" s="22">
        <v>6632</v>
      </c>
      <c r="I19" s="23">
        <v>6632</v>
      </c>
      <c r="J19" s="19">
        <v>6632</v>
      </c>
      <c r="K19" s="20">
        <v>6632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15828</v>
      </c>
      <c r="D22" s="26">
        <f t="shared" ref="D22:K22" si="3">SUM(D17:D21)</f>
        <v>18819</v>
      </c>
      <c r="E22" s="27">
        <f t="shared" si="3"/>
        <v>18819</v>
      </c>
      <c r="F22" s="28">
        <f t="shared" si="3"/>
        <v>19649</v>
      </c>
      <c r="G22" s="26">
        <f t="shared" si="3"/>
        <v>19649</v>
      </c>
      <c r="H22" s="29">
        <f t="shared" si="3"/>
        <v>19649</v>
      </c>
      <c r="I22" s="30">
        <f t="shared" si="3"/>
        <v>19649</v>
      </c>
      <c r="J22" s="26">
        <f t="shared" si="3"/>
        <v>19649</v>
      </c>
      <c r="K22" s="27">
        <f t="shared" si="3"/>
        <v>19649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15828</v>
      </c>
      <c r="D27" s="37">
        <f t="shared" ref="D27:K27" si="5">+D22+D26</f>
        <v>18819</v>
      </c>
      <c r="E27" s="38">
        <f t="shared" si="5"/>
        <v>18819</v>
      </c>
      <c r="F27" s="39">
        <f t="shared" si="5"/>
        <v>19649</v>
      </c>
      <c r="G27" s="37">
        <f t="shared" si="5"/>
        <v>19649</v>
      </c>
      <c r="H27" s="40">
        <f t="shared" si="5"/>
        <v>19649</v>
      </c>
      <c r="I27" s="41">
        <f t="shared" si="5"/>
        <v>19649</v>
      </c>
      <c r="J27" s="37">
        <f t="shared" si="5"/>
        <v>19649</v>
      </c>
      <c r="K27" s="38">
        <f t="shared" si="5"/>
        <v>19649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2260</v>
      </c>
      <c r="D29" s="19">
        <v>2136</v>
      </c>
      <c r="E29" s="20">
        <v>2136</v>
      </c>
      <c r="F29" s="21">
        <v>2112</v>
      </c>
      <c r="G29" s="19">
        <v>2112</v>
      </c>
      <c r="H29" s="22">
        <v>2112</v>
      </c>
      <c r="I29" s="23">
        <v>2112</v>
      </c>
      <c r="J29" s="19">
        <v>2112</v>
      </c>
      <c r="K29" s="20">
        <v>2112</v>
      </c>
    </row>
    <row r="30" spans="1:11" ht="13.5" x14ac:dyDescent="0.25">
      <c r="A30" s="24" t="s">
        <v>46</v>
      </c>
      <c r="B30" s="12" t="s">
        <v>20</v>
      </c>
      <c r="C30" s="19">
        <v>10704</v>
      </c>
      <c r="D30" s="19">
        <v>11843</v>
      </c>
      <c r="E30" s="20">
        <v>11843</v>
      </c>
      <c r="F30" s="21">
        <v>12312</v>
      </c>
      <c r="G30" s="19">
        <v>12312</v>
      </c>
      <c r="H30" s="22">
        <v>12312</v>
      </c>
      <c r="I30" s="23">
        <v>12312</v>
      </c>
      <c r="J30" s="19">
        <v>12312</v>
      </c>
      <c r="K30" s="20">
        <v>12312</v>
      </c>
    </row>
    <row r="31" spans="1:11" ht="13.5" x14ac:dyDescent="0.25">
      <c r="A31" s="25" t="s">
        <v>27</v>
      </c>
      <c r="B31" s="12" t="s">
        <v>20</v>
      </c>
      <c r="C31" s="26">
        <f>SUM(C29:C30)</f>
        <v>12964</v>
      </c>
      <c r="D31" s="26">
        <f t="shared" ref="D31:K31" si="6">SUM(D29:D30)</f>
        <v>13979</v>
      </c>
      <c r="E31" s="27">
        <f t="shared" si="6"/>
        <v>13979</v>
      </c>
      <c r="F31" s="28">
        <f t="shared" si="6"/>
        <v>14424</v>
      </c>
      <c r="G31" s="26">
        <f t="shared" si="6"/>
        <v>14424</v>
      </c>
      <c r="H31" s="29">
        <f t="shared" si="6"/>
        <v>14424</v>
      </c>
      <c r="I31" s="30">
        <f t="shared" si="6"/>
        <v>14424</v>
      </c>
      <c r="J31" s="26">
        <f t="shared" si="6"/>
        <v>14424</v>
      </c>
      <c r="K31" s="27">
        <f t="shared" si="6"/>
        <v>14424</v>
      </c>
    </row>
    <row r="32" spans="1:11" ht="13.5" x14ac:dyDescent="0.25">
      <c r="A32" s="24" t="s">
        <v>47</v>
      </c>
      <c r="B32" s="12" t="s">
        <v>20</v>
      </c>
      <c r="C32" s="19">
        <v>2967</v>
      </c>
      <c r="D32" s="19">
        <v>5807</v>
      </c>
      <c r="E32" s="20">
        <v>5807</v>
      </c>
      <c r="F32" s="21">
        <v>6632</v>
      </c>
      <c r="G32" s="19">
        <v>6632</v>
      </c>
      <c r="H32" s="22">
        <v>6632</v>
      </c>
      <c r="I32" s="23">
        <v>6632</v>
      </c>
      <c r="J32" s="19">
        <v>6632</v>
      </c>
      <c r="K32" s="20">
        <v>6632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2967</v>
      </c>
      <c r="D35" s="31">
        <f t="shared" ref="D35:K35" si="7">SUM(D32:D34)</f>
        <v>5807</v>
      </c>
      <c r="E35" s="32">
        <f t="shared" si="7"/>
        <v>5807</v>
      </c>
      <c r="F35" s="33">
        <f t="shared" si="7"/>
        <v>6632</v>
      </c>
      <c r="G35" s="31">
        <f t="shared" si="7"/>
        <v>6632</v>
      </c>
      <c r="H35" s="34">
        <f t="shared" si="7"/>
        <v>6632</v>
      </c>
      <c r="I35" s="35">
        <f t="shared" si="7"/>
        <v>6632</v>
      </c>
      <c r="J35" s="31">
        <f t="shared" si="7"/>
        <v>6632</v>
      </c>
      <c r="K35" s="32">
        <f t="shared" si="7"/>
        <v>6632</v>
      </c>
    </row>
    <row r="36" spans="1:11" ht="13.5" x14ac:dyDescent="0.25">
      <c r="A36" s="36" t="s">
        <v>33</v>
      </c>
      <c r="B36" s="12" t="s">
        <v>34</v>
      </c>
      <c r="C36" s="37">
        <f>+C31+C35</f>
        <v>15931</v>
      </c>
      <c r="D36" s="37">
        <f t="shared" ref="D36:K36" si="8">+D31+D35</f>
        <v>19786</v>
      </c>
      <c r="E36" s="38">
        <f t="shared" si="8"/>
        <v>19786</v>
      </c>
      <c r="F36" s="39">
        <f t="shared" si="8"/>
        <v>21056</v>
      </c>
      <c r="G36" s="37">
        <f t="shared" si="8"/>
        <v>21056</v>
      </c>
      <c r="H36" s="40">
        <f t="shared" si="8"/>
        <v>21056</v>
      </c>
      <c r="I36" s="41">
        <f t="shared" si="8"/>
        <v>21056</v>
      </c>
      <c r="J36" s="37">
        <f t="shared" si="8"/>
        <v>21056</v>
      </c>
      <c r="K36" s="38">
        <f t="shared" si="8"/>
        <v>21056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13319</v>
      </c>
      <c r="D38" s="42">
        <v>13485</v>
      </c>
      <c r="E38" s="43">
        <v>13485</v>
      </c>
      <c r="F38" s="44">
        <v>13491</v>
      </c>
      <c r="G38" s="42">
        <v>13491</v>
      </c>
      <c r="H38" s="45">
        <v>13491</v>
      </c>
      <c r="I38" s="46">
        <v>13491</v>
      </c>
      <c r="J38" s="42">
        <v>13491</v>
      </c>
      <c r="K38" s="43">
        <v>13491</v>
      </c>
    </row>
    <row r="39" spans="1:11" ht="13.5" x14ac:dyDescent="0.25">
      <c r="A39" s="25" t="s">
        <v>27</v>
      </c>
      <c r="B39" s="12" t="s">
        <v>20</v>
      </c>
      <c r="C39" s="19">
        <f>+C38</f>
        <v>13319</v>
      </c>
      <c r="D39" s="19">
        <f t="shared" ref="D39:K39" si="9">+D38</f>
        <v>13485</v>
      </c>
      <c r="E39" s="20">
        <f t="shared" si="9"/>
        <v>13485</v>
      </c>
      <c r="F39" s="21">
        <f t="shared" si="9"/>
        <v>13491</v>
      </c>
      <c r="G39" s="19">
        <f t="shared" si="9"/>
        <v>13491</v>
      </c>
      <c r="H39" s="22">
        <f t="shared" si="9"/>
        <v>13491</v>
      </c>
      <c r="I39" s="23">
        <f t="shared" si="9"/>
        <v>13491</v>
      </c>
      <c r="J39" s="19">
        <f t="shared" si="9"/>
        <v>13491</v>
      </c>
      <c r="K39" s="20">
        <f t="shared" si="9"/>
        <v>13491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2967</v>
      </c>
      <c r="D41" s="19">
        <v>5807</v>
      </c>
      <c r="E41" s="20">
        <v>5807</v>
      </c>
      <c r="F41" s="21">
        <v>6632</v>
      </c>
      <c r="G41" s="19">
        <v>6632</v>
      </c>
      <c r="H41" s="22">
        <v>6632</v>
      </c>
      <c r="I41" s="23">
        <v>6632</v>
      </c>
      <c r="J41" s="19">
        <v>6632</v>
      </c>
      <c r="K41" s="20">
        <v>6632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2967</v>
      </c>
      <c r="D45" s="31">
        <f t="shared" ref="D45:K45" si="10">SUM(D40:D44)</f>
        <v>5807</v>
      </c>
      <c r="E45" s="32">
        <f t="shared" si="10"/>
        <v>5807</v>
      </c>
      <c r="F45" s="33">
        <f t="shared" si="10"/>
        <v>6632</v>
      </c>
      <c r="G45" s="31">
        <f t="shared" si="10"/>
        <v>6632</v>
      </c>
      <c r="H45" s="34">
        <f t="shared" si="10"/>
        <v>6632</v>
      </c>
      <c r="I45" s="35">
        <f t="shared" si="10"/>
        <v>6632</v>
      </c>
      <c r="J45" s="31">
        <f t="shared" si="10"/>
        <v>6632</v>
      </c>
      <c r="K45" s="32">
        <f t="shared" si="10"/>
        <v>6632</v>
      </c>
    </row>
    <row r="46" spans="1:11" ht="13.5" x14ac:dyDescent="0.25">
      <c r="A46" s="36" t="s">
        <v>33</v>
      </c>
      <c r="B46" s="12" t="s">
        <v>34</v>
      </c>
      <c r="C46" s="37">
        <f>+C39+C45</f>
        <v>16286</v>
      </c>
      <c r="D46" s="37">
        <f t="shared" ref="D46:K46" si="11">+D39+D45</f>
        <v>19292</v>
      </c>
      <c r="E46" s="38">
        <f t="shared" si="11"/>
        <v>19292</v>
      </c>
      <c r="F46" s="39">
        <f t="shared" si="11"/>
        <v>20123</v>
      </c>
      <c r="G46" s="37">
        <f t="shared" si="11"/>
        <v>20123</v>
      </c>
      <c r="H46" s="40">
        <f t="shared" si="11"/>
        <v>20123</v>
      </c>
      <c r="I46" s="41">
        <f t="shared" si="11"/>
        <v>20123</v>
      </c>
      <c r="J46" s="37">
        <f t="shared" si="11"/>
        <v>20123</v>
      </c>
      <c r="K46" s="38">
        <f t="shared" si="11"/>
        <v>20123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3145249</v>
      </c>
      <c r="D55" s="55">
        <v>2670961</v>
      </c>
      <c r="E55" s="56">
        <v>2728780</v>
      </c>
      <c r="F55" s="57">
        <v>3887304</v>
      </c>
      <c r="G55" s="55">
        <v>3887304</v>
      </c>
      <c r="H55" s="58">
        <v>389718</v>
      </c>
      <c r="I55" s="59">
        <v>3938664</v>
      </c>
      <c r="J55" s="55">
        <v>3993106</v>
      </c>
      <c r="K55" s="56">
        <v>4050814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2462465</v>
      </c>
      <c r="D57" s="55">
        <v>3889461</v>
      </c>
      <c r="E57" s="56">
        <v>3321248</v>
      </c>
      <c r="F57" s="57"/>
      <c r="G57" s="55"/>
      <c r="H57" s="58">
        <v>3386810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>
        <v>7174</v>
      </c>
      <c r="E58" s="56">
        <v>16217</v>
      </c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5607714</v>
      </c>
      <c r="D60" s="67">
        <f t="shared" ref="D60:K60" si="12">SUM(D55:D59)</f>
        <v>6567596</v>
      </c>
      <c r="E60" s="68">
        <f t="shared" si="12"/>
        <v>6066245</v>
      </c>
      <c r="F60" s="69">
        <f t="shared" si="12"/>
        <v>3887304</v>
      </c>
      <c r="G60" s="67">
        <f t="shared" si="12"/>
        <v>3887304</v>
      </c>
      <c r="H60" s="70">
        <f t="shared" si="12"/>
        <v>3776528</v>
      </c>
      <c r="I60" s="71">
        <f t="shared" si="12"/>
        <v>3938664</v>
      </c>
      <c r="J60" s="67">
        <f t="shared" si="12"/>
        <v>3993106</v>
      </c>
      <c r="K60" s="68">
        <f t="shared" si="12"/>
        <v>4050814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120000</v>
      </c>
      <c r="D63" s="19">
        <v>120000</v>
      </c>
      <c r="E63" s="20">
        <v>120000</v>
      </c>
      <c r="F63" s="78">
        <v>120000</v>
      </c>
      <c r="G63" s="19">
        <v>120000</v>
      </c>
      <c r="H63" s="22">
        <v>120000</v>
      </c>
      <c r="I63" s="23">
        <v>120000</v>
      </c>
      <c r="J63" s="19">
        <v>120000</v>
      </c>
      <c r="K63" s="20">
        <v>120000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216</v>
      </c>
      <c r="D66" s="19">
        <v>242</v>
      </c>
      <c r="E66" s="20">
        <v>242</v>
      </c>
      <c r="F66" s="78">
        <v>257</v>
      </c>
      <c r="G66" s="79">
        <v>257</v>
      </c>
      <c r="H66" s="81">
        <v>257</v>
      </c>
      <c r="I66" s="23">
        <v>275</v>
      </c>
      <c r="J66" s="19">
        <v>295</v>
      </c>
      <c r="K66" s="20">
        <v>317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20</v>
      </c>
      <c r="D68" s="42">
        <v>20</v>
      </c>
      <c r="E68" s="43">
        <v>20</v>
      </c>
      <c r="F68" s="83">
        <v>20</v>
      </c>
      <c r="G68" s="84">
        <v>20</v>
      </c>
      <c r="H68" s="85">
        <v>20</v>
      </c>
      <c r="I68" s="46">
        <v>20</v>
      </c>
      <c r="J68" s="42">
        <v>20</v>
      </c>
      <c r="K68" s="43">
        <v>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7540246</v>
      </c>
      <c r="D70" s="55">
        <v>8557955</v>
      </c>
      <c r="E70" s="56">
        <v>8383720</v>
      </c>
      <c r="F70" s="57">
        <v>6855300</v>
      </c>
      <c r="G70" s="55">
        <v>6855300</v>
      </c>
      <c r="H70" s="58">
        <v>1371576</v>
      </c>
      <c r="I70" s="59">
        <v>7844521</v>
      </c>
      <c r="J70" s="55">
        <v>8315192</v>
      </c>
      <c r="K70" s="56">
        <v>8814104</v>
      </c>
    </row>
    <row r="71" spans="1:11" ht="13.5" x14ac:dyDescent="0.25">
      <c r="A71" s="24" t="s">
        <v>82</v>
      </c>
      <c r="B71" s="12" t="s">
        <v>20</v>
      </c>
      <c r="C71" s="55">
        <v>653208</v>
      </c>
      <c r="D71" s="55">
        <v>913396</v>
      </c>
      <c r="E71" s="56">
        <v>829738</v>
      </c>
      <c r="F71" s="57">
        <v>1708692</v>
      </c>
      <c r="G71" s="55">
        <v>1708692</v>
      </c>
      <c r="H71" s="58">
        <v>9506401</v>
      </c>
      <c r="I71" s="59">
        <v>9014982</v>
      </c>
      <c r="J71" s="55">
        <v>8882395</v>
      </c>
      <c r="K71" s="56">
        <v>9415339</v>
      </c>
    </row>
    <row r="72" spans="1:11" ht="13.5" x14ac:dyDescent="0.25">
      <c r="A72" s="24" t="s">
        <v>83</v>
      </c>
      <c r="B72" s="12" t="s">
        <v>20</v>
      </c>
      <c r="C72" s="55">
        <v>7225</v>
      </c>
      <c r="D72" s="55">
        <v>-1739957</v>
      </c>
      <c r="E72" s="56">
        <v>8042</v>
      </c>
      <c r="F72" s="57"/>
      <c r="G72" s="55"/>
      <c r="H72" s="58">
        <v>2763972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11649928</v>
      </c>
      <c r="D73" s="55">
        <v>8127961</v>
      </c>
      <c r="E73" s="56">
        <v>8840549</v>
      </c>
      <c r="F73" s="57">
        <v>10657570</v>
      </c>
      <c r="G73" s="55">
        <v>10657570</v>
      </c>
      <c r="H73" s="58">
        <v>9332199</v>
      </c>
      <c r="I73" s="59">
        <v>11297024</v>
      </c>
      <c r="J73" s="55">
        <v>11974845</v>
      </c>
      <c r="K73" s="56">
        <v>12693336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4378101</v>
      </c>
      <c r="G74" s="55">
        <v>4378101</v>
      </c>
      <c r="H74" s="58">
        <v>1951664</v>
      </c>
      <c r="I74" s="59">
        <v>4793041</v>
      </c>
      <c r="J74" s="55">
        <v>5401757</v>
      </c>
      <c r="K74" s="56">
        <v>6087780</v>
      </c>
    </row>
    <row r="75" spans="1:11" ht="13.5" x14ac:dyDescent="0.25">
      <c r="A75" s="24" t="s">
        <v>86</v>
      </c>
      <c r="B75" s="12" t="s">
        <v>20</v>
      </c>
      <c r="C75" s="55">
        <v>6145168</v>
      </c>
      <c r="D75" s="55">
        <v>6823777</v>
      </c>
      <c r="E75" s="56">
        <v>7479529</v>
      </c>
      <c r="F75" s="57">
        <v>9114392</v>
      </c>
      <c r="G75" s="55">
        <v>9114392</v>
      </c>
      <c r="H75" s="58">
        <v>8475942</v>
      </c>
      <c r="I75" s="59">
        <v>9661256</v>
      </c>
      <c r="J75" s="55">
        <v>10240761</v>
      </c>
      <c r="K75" s="56">
        <v>10855207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25995775</v>
      </c>
      <c r="D79" s="88">
        <f t="shared" ref="D79:K79" si="13">SUM(D70:D78)</f>
        <v>22683132</v>
      </c>
      <c r="E79" s="89">
        <f t="shared" si="13"/>
        <v>25541578</v>
      </c>
      <c r="F79" s="90">
        <f t="shared" si="13"/>
        <v>32714055</v>
      </c>
      <c r="G79" s="88">
        <f t="shared" si="13"/>
        <v>32714055</v>
      </c>
      <c r="H79" s="91">
        <f t="shared" si="13"/>
        <v>33401754</v>
      </c>
      <c r="I79" s="92">
        <f t="shared" si="13"/>
        <v>42610824</v>
      </c>
      <c r="J79" s="88">
        <f t="shared" si="13"/>
        <v>44814950</v>
      </c>
      <c r="K79" s="89">
        <f t="shared" si="13"/>
        <v>47865766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41403</v>
      </c>
      <c r="D6" s="19">
        <v>41754</v>
      </c>
      <c r="E6" s="20">
        <v>41754</v>
      </c>
      <c r="F6" s="21">
        <v>42703</v>
      </c>
      <c r="G6" s="19">
        <v>42703</v>
      </c>
      <c r="H6" s="22">
        <v>42703</v>
      </c>
      <c r="I6" s="23">
        <v>42905</v>
      </c>
      <c r="J6" s="19">
        <v>43570</v>
      </c>
      <c r="K6" s="20">
        <v>44245</v>
      </c>
    </row>
    <row r="7" spans="1:11" ht="13.5" x14ac:dyDescent="0.25">
      <c r="A7" s="24" t="s">
        <v>22</v>
      </c>
      <c r="B7" s="12" t="s">
        <v>20</v>
      </c>
      <c r="C7" s="19">
        <v>27801</v>
      </c>
      <c r="D7" s="19">
        <v>30137</v>
      </c>
      <c r="E7" s="20">
        <v>30137</v>
      </c>
      <c r="F7" s="21">
        <v>28401</v>
      </c>
      <c r="G7" s="19">
        <v>28401</v>
      </c>
      <c r="H7" s="22">
        <v>28401</v>
      </c>
      <c r="I7" s="23">
        <v>30968</v>
      </c>
      <c r="J7" s="19">
        <v>31448</v>
      </c>
      <c r="K7" s="20">
        <v>31935</v>
      </c>
    </row>
    <row r="8" spans="1:11" ht="13.5" x14ac:dyDescent="0.25">
      <c r="A8" s="24" t="s">
        <v>23</v>
      </c>
      <c r="B8" s="12" t="s">
        <v>24</v>
      </c>
      <c r="C8" s="19">
        <v>5209</v>
      </c>
      <c r="D8" s="19">
        <v>5209</v>
      </c>
      <c r="E8" s="20">
        <v>5209</v>
      </c>
      <c r="F8" s="21">
        <v>5209</v>
      </c>
      <c r="G8" s="19">
        <v>5209</v>
      </c>
      <c r="H8" s="22">
        <v>5209</v>
      </c>
      <c r="I8" s="23">
        <v>8691</v>
      </c>
      <c r="J8" s="19">
        <v>8826</v>
      </c>
      <c r="K8" s="20">
        <v>8963</v>
      </c>
    </row>
    <row r="9" spans="1:11" ht="13.5" x14ac:dyDescent="0.25">
      <c r="A9" s="24" t="s">
        <v>25</v>
      </c>
      <c r="B9" s="12" t="s">
        <v>26</v>
      </c>
      <c r="C9" s="19">
        <v>407</v>
      </c>
      <c r="D9" s="19">
        <v>407</v>
      </c>
      <c r="E9" s="20">
        <v>407</v>
      </c>
      <c r="F9" s="21">
        <v>407</v>
      </c>
      <c r="G9" s="19">
        <v>407</v>
      </c>
      <c r="H9" s="22">
        <v>407</v>
      </c>
      <c r="I9" s="23">
        <v>407</v>
      </c>
      <c r="J9" s="19">
        <v>408</v>
      </c>
      <c r="K9" s="20">
        <v>409</v>
      </c>
    </row>
    <row r="10" spans="1:11" ht="13.5" x14ac:dyDescent="0.25">
      <c r="A10" s="25" t="s">
        <v>27</v>
      </c>
      <c r="B10" s="12" t="s">
        <v>20</v>
      </c>
      <c r="C10" s="26">
        <f>SUM(C6:C9)</f>
        <v>74820</v>
      </c>
      <c r="D10" s="26">
        <f t="shared" ref="D10:K10" si="0">SUM(D6:D9)</f>
        <v>77507</v>
      </c>
      <c r="E10" s="27">
        <f t="shared" si="0"/>
        <v>77507</v>
      </c>
      <c r="F10" s="28">
        <f t="shared" si="0"/>
        <v>76720</v>
      </c>
      <c r="G10" s="26">
        <f t="shared" si="0"/>
        <v>76720</v>
      </c>
      <c r="H10" s="29">
        <f t="shared" si="0"/>
        <v>76720</v>
      </c>
      <c r="I10" s="30">
        <f t="shared" si="0"/>
        <v>82971</v>
      </c>
      <c r="J10" s="26">
        <f t="shared" si="0"/>
        <v>84252</v>
      </c>
      <c r="K10" s="27">
        <f t="shared" si="0"/>
        <v>85552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163</v>
      </c>
      <c r="D12" s="19">
        <v>163</v>
      </c>
      <c r="E12" s="20">
        <v>163</v>
      </c>
      <c r="F12" s="21">
        <v>163</v>
      </c>
      <c r="G12" s="19">
        <v>163</v>
      </c>
      <c r="H12" s="22">
        <v>163</v>
      </c>
      <c r="I12" s="23">
        <v>163</v>
      </c>
      <c r="J12" s="19">
        <v>163</v>
      </c>
      <c r="K12" s="20">
        <v>163</v>
      </c>
    </row>
    <row r="13" spans="1:11" ht="13.5" x14ac:dyDescent="0.25">
      <c r="A13" s="24" t="s">
        <v>31</v>
      </c>
      <c r="B13" s="12" t="s">
        <v>20</v>
      </c>
      <c r="C13" s="19">
        <v>134</v>
      </c>
      <c r="D13" s="19">
        <v>134</v>
      </c>
      <c r="E13" s="20">
        <v>134</v>
      </c>
      <c r="F13" s="21">
        <v>134</v>
      </c>
      <c r="G13" s="19">
        <v>134</v>
      </c>
      <c r="H13" s="22">
        <v>134</v>
      </c>
      <c r="I13" s="23">
        <v>134</v>
      </c>
      <c r="J13" s="19">
        <v>134</v>
      </c>
      <c r="K13" s="20">
        <v>134</v>
      </c>
    </row>
    <row r="14" spans="1:11" ht="13.5" x14ac:dyDescent="0.25">
      <c r="A14" s="25" t="s">
        <v>32</v>
      </c>
      <c r="B14" s="12" t="s">
        <v>20</v>
      </c>
      <c r="C14" s="31">
        <f>SUM(C11:C13)</f>
        <v>297</v>
      </c>
      <c r="D14" s="31">
        <f t="shared" ref="D14:K14" si="1">SUM(D11:D13)</f>
        <v>297</v>
      </c>
      <c r="E14" s="32">
        <f t="shared" si="1"/>
        <v>297</v>
      </c>
      <c r="F14" s="33">
        <f t="shared" si="1"/>
        <v>297</v>
      </c>
      <c r="G14" s="31">
        <f t="shared" si="1"/>
        <v>297</v>
      </c>
      <c r="H14" s="34">
        <f t="shared" si="1"/>
        <v>297</v>
      </c>
      <c r="I14" s="35">
        <f t="shared" si="1"/>
        <v>297</v>
      </c>
      <c r="J14" s="31">
        <f t="shared" si="1"/>
        <v>297</v>
      </c>
      <c r="K14" s="32">
        <f t="shared" si="1"/>
        <v>297</v>
      </c>
    </row>
    <row r="15" spans="1:11" ht="13.5" x14ac:dyDescent="0.25">
      <c r="A15" s="36" t="s">
        <v>33</v>
      </c>
      <c r="B15" s="12" t="s">
        <v>34</v>
      </c>
      <c r="C15" s="37">
        <f>+C10+C14</f>
        <v>75117</v>
      </c>
      <c r="D15" s="37">
        <f t="shared" ref="D15:K15" si="2">+D10+D14</f>
        <v>77804</v>
      </c>
      <c r="E15" s="38">
        <f t="shared" si="2"/>
        <v>77804</v>
      </c>
      <c r="F15" s="39">
        <f t="shared" si="2"/>
        <v>77017</v>
      </c>
      <c r="G15" s="37">
        <f t="shared" si="2"/>
        <v>77017</v>
      </c>
      <c r="H15" s="40">
        <f t="shared" si="2"/>
        <v>77017</v>
      </c>
      <c r="I15" s="41">
        <f t="shared" si="2"/>
        <v>83268</v>
      </c>
      <c r="J15" s="37">
        <f t="shared" si="2"/>
        <v>84549</v>
      </c>
      <c r="K15" s="38">
        <f t="shared" si="2"/>
        <v>85849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64403</v>
      </c>
      <c r="D17" s="19">
        <v>67789</v>
      </c>
      <c r="E17" s="20">
        <v>67789</v>
      </c>
      <c r="F17" s="21">
        <v>65845</v>
      </c>
      <c r="G17" s="19">
        <v>65845</v>
      </c>
      <c r="H17" s="22">
        <v>65845</v>
      </c>
      <c r="I17" s="23">
        <v>63904</v>
      </c>
      <c r="J17" s="19">
        <v>64486</v>
      </c>
      <c r="K17" s="20">
        <v>65074</v>
      </c>
    </row>
    <row r="18" spans="1:11" ht="13.5" x14ac:dyDescent="0.25">
      <c r="A18" s="24" t="s">
        <v>37</v>
      </c>
      <c r="B18" s="12" t="s">
        <v>20</v>
      </c>
      <c r="C18" s="19">
        <v>9354</v>
      </c>
      <c r="D18" s="19">
        <v>9046</v>
      </c>
      <c r="E18" s="20">
        <v>9046</v>
      </c>
      <c r="F18" s="21">
        <v>9954</v>
      </c>
      <c r="G18" s="19">
        <v>9954</v>
      </c>
      <c r="H18" s="22">
        <v>9954</v>
      </c>
      <c r="I18" s="23">
        <v>9270</v>
      </c>
      <c r="J18" s="19">
        <v>9354</v>
      </c>
      <c r="K18" s="20">
        <v>9440</v>
      </c>
    </row>
    <row r="19" spans="1:11" ht="13.5" x14ac:dyDescent="0.25">
      <c r="A19" s="24" t="s">
        <v>38</v>
      </c>
      <c r="B19" s="12" t="s">
        <v>20</v>
      </c>
      <c r="C19" s="19">
        <v>35</v>
      </c>
      <c r="D19" s="19">
        <v>35</v>
      </c>
      <c r="E19" s="20">
        <v>35</v>
      </c>
      <c r="F19" s="21">
        <v>35</v>
      </c>
      <c r="G19" s="19">
        <v>35</v>
      </c>
      <c r="H19" s="22">
        <v>35</v>
      </c>
      <c r="I19" s="23">
        <v>532</v>
      </c>
      <c r="J19" s="19">
        <v>537</v>
      </c>
      <c r="K19" s="20">
        <v>542</v>
      </c>
    </row>
    <row r="20" spans="1:11" ht="13.5" x14ac:dyDescent="0.25">
      <c r="A20" s="24" t="s">
        <v>39</v>
      </c>
      <c r="B20" s="12" t="s">
        <v>20</v>
      </c>
      <c r="C20" s="19">
        <v>142</v>
      </c>
      <c r="D20" s="19"/>
      <c r="E20" s="20"/>
      <c r="F20" s="21"/>
      <c r="G20" s="19"/>
      <c r="H20" s="22"/>
      <c r="I20" s="23">
        <v>142</v>
      </c>
      <c r="J20" s="19">
        <v>142</v>
      </c>
      <c r="K20" s="20">
        <v>142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73934</v>
      </c>
      <c r="D22" s="26">
        <f t="shared" ref="D22:K22" si="3">SUM(D17:D21)</f>
        <v>76870</v>
      </c>
      <c r="E22" s="27">
        <f t="shared" si="3"/>
        <v>76870</v>
      </c>
      <c r="F22" s="28">
        <f t="shared" si="3"/>
        <v>75834</v>
      </c>
      <c r="G22" s="26">
        <f t="shared" si="3"/>
        <v>75834</v>
      </c>
      <c r="H22" s="29">
        <f t="shared" si="3"/>
        <v>75834</v>
      </c>
      <c r="I22" s="30">
        <f t="shared" si="3"/>
        <v>73848</v>
      </c>
      <c r="J22" s="26">
        <f t="shared" si="3"/>
        <v>74519</v>
      </c>
      <c r="K22" s="27">
        <f t="shared" si="3"/>
        <v>75198</v>
      </c>
    </row>
    <row r="23" spans="1:11" ht="13.5" x14ac:dyDescent="0.25">
      <c r="A23" s="24" t="s">
        <v>41</v>
      </c>
      <c r="B23" s="12" t="s">
        <v>20</v>
      </c>
      <c r="C23" s="19">
        <v>378</v>
      </c>
      <c r="D23" s="19">
        <v>378</v>
      </c>
      <c r="E23" s="20">
        <v>378</v>
      </c>
      <c r="F23" s="21">
        <v>378</v>
      </c>
      <c r="G23" s="19">
        <v>378</v>
      </c>
      <c r="H23" s="22">
        <v>378</v>
      </c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451</v>
      </c>
      <c r="D24" s="19">
        <v>451</v>
      </c>
      <c r="E24" s="20">
        <v>451</v>
      </c>
      <c r="F24" s="21">
        <v>451</v>
      </c>
      <c r="G24" s="19">
        <v>451</v>
      </c>
      <c r="H24" s="22">
        <v>451</v>
      </c>
      <c r="I24" s="23">
        <v>318</v>
      </c>
      <c r="J24" s="19">
        <v>318</v>
      </c>
      <c r="K24" s="20">
        <v>318</v>
      </c>
    </row>
    <row r="25" spans="1:11" ht="13.5" x14ac:dyDescent="0.25">
      <c r="A25" s="24" t="s">
        <v>43</v>
      </c>
      <c r="B25" s="12" t="s">
        <v>20</v>
      </c>
      <c r="C25" s="19">
        <v>354</v>
      </c>
      <c r="D25" s="19"/>
      <c r="E25" s="20"/>
      <c r="F25" s="21">
        <v>354</v>
      </c>
      <c r="G25" s="19">
        <v>354</v>
      </c>
      <c r="H25" s="22">
        <v>354</v>
      </c>
      <c r="I25" s="23">
        <v>2665</v>
      </c>
      <c r="J25" s="19">
        <v>2665</v>
      </c>
      <c r="K25" s="20">
        <v>2665</v>
      </c>
    </row>
    <row r="26" spans="1:11" ht="13.5" x14ac:dyDescent="0.25">
      <c r="A26" s="25" t="s">
        <v>32</v>
      </c>
      <c r="B26" s="12" t="s">
        <v>20</v>
      </c>
      <c r="C26" s="31">
        <f>SUM(C23:C25)</f>
        <v>1183</v>
      </c>
      <c r="D26" s="31">
        <f t="shared" ref="D26:K26" si="4">SUM(D23:D25)</f>
        <v>829</v>
      </c>
      <c r="E26" s="32">
        <f t="shared" si="4"/>
        <v>829</v>
      </c>
      <c r="F26" s="33">
        <f t="shared" si="4"/>
        <v>1183</v>
      </c>
      <c r="G26" s="31">
        <f t="shared" si="4"/>
        <v>1183</v>
      </c>
      <c r="H26" s="34">
        <f t="shared" si="4"/>
        <v>1183</v>
      </c>
      <c r="I26" s="35">
        <f t="shared" si="4"/>
        <v>2983</v>
      </c>
      <c r="J26" s="31">
        <f t="shared" si="4"/>
        <v>2983</v>
      </c>
      <c r="K26" s="32">
        <f t="shared" si="4"/>
        <v>2983</v>
      </c>
    </row>
    <row r="27" spans="1:11" ht="13.5" x14ac:dyDescent="0.25">
      <c r="A27" s="36" t="s">
        <v>33</v>
      </c>
      <c r="B27" s="12" t="s">
        <v>34</v>
      </c>
      <c r="C27" s="37">
        <f>+C22+C26</f>
        <v>75117</v>
      </c>
      <c r="D27" s="37">
        <f t="shared" ref="D27:K27" si="5">+D22+D26</f>
        <v>77699</v>
      </c>
      <c r="E27" s="38">
        <f t="shared" si="5"/>
        <v>77699</v>
      </c>
      <c r="F27" s="39">
        <f t="shared" si="5"/>
        <v>77017</v>
      </c>
      <c r="G27" s="37">
        <f t="shared" si="5"/>
        <v>77017</v>
      </c>
      <c r="H27" s="40">
        <f t="shared" si="5"/>
        <v>77017</v>
      </c>
      <c r="I27" s="41">
        <f t="shared" si="5"/>
        <v>76831</v>
      </c>
      <c r="J27" s="37">
        <f t="shared" si="5"/>
        <v>77502</v>
      </c>
      <c r="K27" s="38">
        <f t="shared" si="5"/>
        <v>78181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6946</v>
      </c>
      <c r="D29" s="19">
        <v>6797</v>
      </c>
      <c r="E29" s="20">
        <v>6797</v>
      </c>
      <c r="F29" s="21">
        <v>37512</v>
      </c>
      <c r="G29" s="19">
        <v>37512</v>
      </c>
      <c r="H29" s="22">
        <v>37512</v>
      </c>
      <c r="I29" s="23">
        <v>38300</v>
      </c>
      <c r="J29" s="19">
        <v>39142</v>
      </c>
      <c r="K29" s="20">
        <v>39066</v>
      </c>
    </row>
    <row r="30" spans="1:11" ht="13.5" x14ac:dyDescent="0.25">
      <c r="A30" s="24" t="s">
        <v>46</v>
      </c>
      <c r="B30" s="12" t="s">
        <v>20</v>
      </c>
      <c r="C30" s="19">
        <v>41515</v>
      </c>
      <c r="D30" s="19">
        <v>40237</v>
      </c>
      <c r="E30" s="20">
        <v>40237</v>
      </c>
      <c r="F30" s="21">
        <v>37750</v>
      </c>
      <c r="G30" s="19">
        <v>37750</v>
      </c>
      <c r="H30" s="22">
        <v>37750</v>
      </c>
      <c r="I30" s="23">
        <v>38543</v>
      </c>
      <c r="J30" s="19">
        <v>39391</v>
      </c>
      <c r="K30" s="20">
        <v>39314</v>
      </c>
    </row>
    <row r="31" spans="1:11" ht="13.5" x14ac:dyDescent="0.25">
      <c r="A31" s="25" t="s">
        <v>27</v>
      </c>
      <c r="B31" s="12" t="s">
        <v>20</v>
      </c>
      <c r="C31" s="26">
        <f>SUM(C29:C30)</f>
        <v>48461</v>
      </c>
      <c r="D31" s="26">
        <f t="shared" ref="D31:K31" si="6">SUM(D29:D30)</f>
        <v>47034</v>
      </c>
      <c r="E31" s="27">
        <f t="shared" si="6"/>
        <v>47034</v>
      </c>
      <c r="F31" s="28">
        <f t="shared" si="6"/>
        <v>75262</v>
      </c>
      <c r="G31" s="26">
        <f t="shared" si="6"/>
        <v>75262</v>
      </c>
      <c r="H31" s="29">
        <f t="shared" si="6"/>
        <v>75262</v>
      </c>
      <c r="I31" s="30">
        <f t="shared" si="6"/>
        <v>76843</v>
      </c>
      <c r="J31" s="26">
        <f t="shared" si="6"/>
        <v>78533</v>
      </c>
      <c r="K31" s="27">
        <f t="shared" si="6"/>
        <v>78380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3755</v>
      </c>
      <c r="D33" s="19">
        <v>3638</v>
      </c>
      <c r="E33" s="20">
        <v>3638</v>
      </c>
      <c r="F33" s="21">
        <v>4520</v>
      </c>
      <c r="G33" s="19">
        <v>4520</v>
      </c>
      <c r="H33" s="22">
        <v>4520</v>
      </c>
      <c r="I33" s="23">
        <v>4615</v>
      </c>
      <c r="J33" s="19">
        <v>4716</v>
      </c>
      <c r="K33" s="20">
        <v>4707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3755</v>
      </c>
      <c r="D35" s="31">
        <f t="shared" ref="D35:K35" si="7">SUM(D32:D34)</f>
        <v>3638</v>
      </c>
      <c r="E35" s="32">
        <f t="shared" si="7"/>
        <v>3638</v>
      </c>
      <c r="F35" s="33">
        <f t="shared" si="7"/>
        <v>4520</v>
      </c>
      <c r="G35" s="31">
        <f t="shared" si="7"/>
        <v>4520</v>
      </c>
      <c r="H35" s="34">
        <f t="shared" si="7"/>
        <v>4520</v>
      </c>
      <c r="I35" s="35">
        <f t="shared" si="7"/>
        <v>4615</v>
      </c>
      <c r="J35" s="31">
        <f t="shared" si="7"/>
        <v>4716</v>
      </c>
      <c r="K35" s="32">
        <f t="shared" si="7"/>
        <v>4707</v>
      </c>
    </row>
    <row r="36" spans="1:11" ht="13.5" x14ac:dyDescent="0.25">
      <c r="A36" s="36" t="s">
        <v>33</v>
      </c>
      <c r="B36" s="12" t="s">
        <v>34</v>
      </c>
      <c r="C36" s="37">
        <f>+C31+C35</f>
        <v>52216</v>
      </c>
      <c r="D36" s="37">
        <f t="shared" ref="D36:K36" si="8">+D31+D35</f>
        <v>50672</v>
      </c>
      <c r="E36" s="38">
        <f t="shared" si="8"/>
        <v>50672</v>
      </c>
      <c r="F36" s="39">
        <f t="shared" si="8"/>
        <v>79782</v>
      </c>
      <c r="G36" s="37">
        <f t="shared" si="8"/>
        <v>79782</v>
      </c>
      <c r="H36" s="40">
        <f t="shared" si="8"/>
        <v>79782</v>
      </c>
      <c r="I36" s="41">
        <f t="shared" si="8"/>
        <v>81458</v>
      </c>
      <c r="J36" s="37">
        <f t="shared" si="8"/>
        <v>83249</v>
      </c>
      <c r="K36" s="38">
        <f t="shared" si="8"/>
        <v>83087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49841</v>
      </c>
      <c r="D38" s="42">
        <v>76517</v>
      </c>
      <c r="E38" s="43">
        <v>76517</v>
      </c>
      <c r="F38" s="44">
        <v>76817</v>
      </c>
      <c r="G38" s="42">
        <v>76817</v>
      </c>
      <c r="H38" s="45">
        <v>76817</v>
      </c>
      <c r="I38" s="46">
        <v>78430</v>
      </c>
      <c r="J38" s="42">
        <v>80156</v>
      </c>
      <c r="K38" s="43">
        <v>79999</v>
      </c>
    </row>
    <row r="39" spans="1:11" ht="13.5" x14ac:dyDescent="0.25">
      <c r="A39" s="25" t="s">
        <v>27</v>
      </c>
      <c r="B39" s="12" t="s">
        <v>20</v>
      </c>
      <c r="C39" s="19">
        <f>+C38</f>
        <v>49841</v>
      </c>
      <c r="D39" s="19">
        <f t="shared" ref="D39:K39" si="9">+D38</f>
        <v>76517</v>
      </c>
      <c r="E39" s="20">
        <f t="shared" si="9"/>
        <v>76517</v>
      </c>
      <c r="F39" s="21">
        <f t="shared" si="9"/>
        <v>76817</v>
      </c>
      <c r="G39" s="19">
        <f t="shared" si="9"/>
        <v>76817</v>
      </c>
      <c r="H39" s="22">
        <f t="shared" si="9"/>
        <v>76817</v>
      </c>
      <c r="I39" s="23">
        <f t="shared" si="9"/>
        <v>78430</v>
      </c>
      <c r="J39" s="19">
        <f t="shared" si="9"/>
        <v>80156</v>
      </c>
      <c r="K39" s="20">
        <f t="shared" si="9"/>
        <v>79999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49841</v>
      </c>
      <c r="D46" s="37">
        <f t="shared" ref="D46:K46" si="11">+D39+D45</f>
        <v>76517</v>
      </c>
      <c r="E46" s="38">
        <f t="shared" si="11"/>
        <v>76517</v>
      </c>
      <c r="F46" s="39">
        <f t="shared" si="11"/>
        <v>76817</v>
      </c>
      <c r="G46" s="37">
        <f t="shared" si="11"/>
        <v>76817</v>
      </c>
      <c r="H46" s="40">
        <f t="shared" si="11"/>
        <v>76817</v>
      </c>
      <c r="I46" s="41">
        <f t="shared" si="11"/>
        <v>78430</v>
      </c>
      <c r="J46" s="37">
        <f t="shared" si="11"/>
        <v>80156</v>
      </c>
      <c r="K46" s="38">
        <f t="shared" si="11"/>
        <v>79999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18500</v>
      </c>
      <c r="D49" s="19">
        <v>19500</v>
      </c>
      <c r="E49" s="50">
        <v>19500</v>
      </c>
      <c r="F49" s="23">
        <v>19500</v>
      </c>
      <c r="G49" s="19">
        <v>19500</v>
      </c>
      <c r="H49" s="50">
        <v>19500</v>
      </c>
      <c r="I49" s="23">
        <v>20000</v>
      </c>
      <c r="J49" s="19">
        <v>20500</v>
      </c>
      <c r="K49" s="50">
        <v>21000</v>
      </c>
    </row>
    <row r="50" spans="1:11" ht="13.5" x14ac:dyDescent="0.25">
      <c r="A50" s="24" t="s">
        <v>60</v>
      </c>
      <c r="B50" s="12" t="s">
        <v>20</v>
      </c>
      <c r="C50" s="19">
        <v>18500</v>
      </c>
      <c r="D50" s="19">
        <v>19500</v>
      </c>
      <c r="E50" s="50">
        <v>19500</v>
      </c>
      <c r="F50" s="23">
        <v>19500</v>
      </c>
      <c r="G50" s="19">
        <v>19500</v>
      </c>
      <c r="H50" s="50">
        <v>19500</v>
      </c>
      <c r="I50" s="23">
        <v>20000</v>
      </c>
      <c r="J50" s="19">
        <v>20500</v>
      </c>
      <c r="K50" s="50">
        <v>21000</v>
      </c>
    </row>
    <row r="51" spans="1:11" ht="13.5" x14ac:dyDescent="0.25">
      <c r="A51" s="24" t="s">
        <v>61</v>
      </c>
      <c r="B51" s="12" t="s">
        <v>20</v>
      </c>
      <c r="C51" s="19">
        <v>18500</v>
      </c>
      <c r="D51" s="19">
        <v>19500</v>
      </c>
      <c r="E51" s="50">
        <v>19500</v>
      </c>
      <c r="F51" s="23">
        <v>19500</v>
      </c>
      <c r="G51" s="19">
        <v>19500</v>
      </c>
      <c r="H51" s="50">
        <v>19500</v>
      </c>
      <c r="I51" s="23">
        <v>20000</v>
      </c>
      <c r="J51" s="19">
        <v>20500</v>
      </c>
      <c r="K51" s="50">
        <v>21000</v>
      </c>
    </row>
    <row r="52" spans="1:11" ht="13.5" x14ac:dyDescent="0.25">
      <c r="A52" s="51" t="s">
        <v>62</v>
      </c>
      <c r="B52" s="12" t="s">
        <v>20</v>
      </c>
      <c r="C52" s="19">
        <v>18500</v>
      </c>
      <c r="D52" s="19">
        <v>19500</v>
      </c>
      <c r="E52" s="50">
        <v>19500</v>
      </c>
      <c r="F52" s="23">
        <v>19500</v>
      </c>
      <c r="G52" s="19">
        <v>19500</v>
      </c>
      <c r="H52" s="50">
        <v>19500</v>
      </c>
      <c r="I52" s="23">
        <v>20000</v>
      </c>
      <c r="J52" s="19">
        <v>20500</v>
      </c>
      <c r="K52" s="50">
        <v>21000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16880819</v>
      </c>
      <c r="D55" s="55">
        <v>16655390</v>
      </c>
      <c r="E55" s="56">
        <v>14478370</v>
      </c>
      <c r="F55" s="57">
        <v>19742453</v>
      </c>
      <c r="G55" s="55">
        <v>19742453</v>
      </c>
      <c r="H55" s="58">
        <v>17016975</v>
      </c>
      <c r="I55" s="59">
        <v>22488213</v>
      </c>
      <c r="J55" s="55">
        <v>24174829</v>
      </c>
      <c r="K55" s="56">
        <v>26084641</v>
      </c>
    </row>
    <row r="56" spans="1:11" ht="13.5" x14ac:dyDescent="0.25">
      <c r="A56" s="24" t="s">
        <v>66</v>
      </c>
      <c r="B56" s="12" t="s">
        <v>20</v>
      </c>
      <c r="C56" s="55">
        <v>25245569</v>
      </c>
      <c r="D56" s="55">
        <v>28579641</v>
      </c>
      <c r="E56" s="56">
        <v>26960132</v>
      </c>
      <c r="F56" s="57">
        <v>30248830</v>
      </c>
      <c r="G56" s="55">
        <v>30248830</v>
      </c>
      <c r="H56" s="58">
        <v>29080398</v>
      </c>
      <c r="I56" s="59">
        <v>32434473</v>
      </c>
      <c r="J56" s="55">
        <v>34867058</v>
      </c>
      <c r="K56" s="56">
        <v>37621556</v>
      </c>
    </row>
    <row r="57" spans="1:11" ht="13.5" x14ac:dyDescent="0.25">
      <c r="A57" s="24" t="s">
        <v>67</v>
      </c>
      <c r="B57" s="12" t="s">
        <v>20</v>
      </c>
      <c r="C57" s="55">
        <v>59114072</v>
      </c>
      <c r="D57" s="55">
        <v>60319331</v>
      </c>
      <c r="E57" s="56">
        <v>59594673</v>
      </c>
      <c r="F57" s="57">
        <v>58661302</v>
      </c>
      <c r="G57" s="55">
        <v>51988592</v>
      </c>
      <c r="H57" s="58">
        <v>62677447</v>
      </c>
      <c r="I57" s="59">
        <v>59448783</v>
      </c>
      <c r="J57" s="55">
        <v>66998778</v>
      </c>
      <c r="K57" s="56">
        <v>75507623</v>
      </c>
    </row>
    <row r="58" spans="1:11" ht="13.5" x14ac:dyDescent="0.25">
      <c r="A58" s="24" t="s">
        <v>68</v>
      </c>
      <c r="B58" s="12" t="s">
        <v>20</v>
      </c>
      <c r="C58" s="55">
        <v>44707711</v>
      </c>
      <c r="D58" s="55">
        <v>51052887</v>
      </c>
      <c r="E58" s="56">
        <v>48635919</v>
      </c>
      <c r="F58" s="57">
        <v>55339897</v>
      </c>
      <c r="G58" s="55">
        <v>53365157</v>
      </c>
      <c r="H58" s="58">
        <v>54284348</v>
      </c>
      <c r="I58" s="59">
        <v>58425409</v>
      </c>
      <c r="J58" s="55">
        <v>62807315</v>
      </c>
      <c r="K58" s="56">
        <v>67769093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145948171</v>
      </c>
      <c r="D60" s="67">
        <f t="shared" ref="D60:K60" si="12">SUM(D55:D59)</f>
        <v>156607249</v>
      </c>
      <c r="E60" s="68">
        <f t="shared" si="12"/>
        <v>149669094</v>
      </c>
      <c r="F60" s="69">
        <f t="shared" si="12"/>
        <v>163992482</v>
      </c>
      <c r="G60" s="67">
        <f t="shared" si="12"/>
        <v>155345032</v>
      </c>
      <c r="H60" s="70">
        <f t="shared" si="12"/>
        <v>163059168</v>
      </c>
      <c r="I60" s="71">
        <f t="shared" si="12"/>
        <v>172796878</v>
      </c>
      <c r="J60" s="67">
        <f t="shared" si="12"/>
        <v>188847980</v>
      </c>
      <c r="K60" s="68">
        <f t="shared" si="12"/>
        <v>206982913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180000</v>
      </c>
      <c r="D63" s="19">
        <v>180000</v>
      </c>
      <c r="E63" s="20">
        <v>180000</v>
      </c>
      <c r="F63" s="78"/>
      <c r="G63" s="19"/>
      <c r="H63" s="22">
        <v>180000</v>
      </c>
      <c r="I63" s="23">
        <v>180000</v>
      </c>
      <c r="J63" s="19">
        <v>180000</v>
      </c>
      <c r="K63" s="20">
        <v>180000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/>
      <c r="G64" s="79"/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100</v>
      </c>
      <c r="E67" s="80">
        <v>100</v>
      </c>
      <c r="F67" s="78"/>
      <c r="G67" s="79"/>
      <c r="H67" s="81">
        <v>100</v>
      </c>
      <c r="I67" s="82">
        <v>100</v>
      </c>
      <c r="J67" s="19">
        <v>100</v>
      </c>
      <c r="K67" s="20">
        <v>100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/>
      <c r="G68" s="84"/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46733386</v>
      </c>
      <c r="D70" s="55">
        <v>48078571</v>
      </c>
      <c r="E70" s="56">
        <v>49094636</v>
      </c>
      <c r="F70" s="57">
        <v>60661088</v>
      </c>
      <c r="G70" s="55">
        <v>61658950</v>
      </c>
      <c r="H70" s="58">
        <v>61959499</v>
      </c>
      <c r="I70" s="59">
        <v>65095312</v>
      </c>
      <c r="J70" s="55">
        <v>68089696</v>
      </c>
      <c r="K70" s="56">
        <v>71153732</v>
      </c>
    </row>
    <row r="71" spans="1:11" ht="13.5" x14ac:dyDescent="0.25">
      <c r="A71" s="24" t="s">
        <v>82</v>
      </c>
      <c r="B71" s="12" t="s">
        <v>20</v>
      </c>
      <c r="C71" s="55">
        <v>91968043</v>
      </c>
      <c r="D71" s="55">
        <v>110753621</v>
      </c>
      <c r="E71" s="56">
        <v>94893078</v>
      </c>
      <c r="F71" s="57">
        <v>102195230</v>
      </c>
      <c r="G71" s="55">
        <v>99541568</v>
      </c>
      <c r="H71" s="58">
        <v>98914672</v>
      </c>
      <c r="I71" s="59">
        <v>105131228</v>
      </c>
      <c r="J71" s="55">
        <v>110024101</v>
      </c>
      <c r="K71" s="56">
        <v>115046820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>
        <v>10841655</v>
      </c>
      <c r="G76" s="55">
        <v>10841655</v>
      </c>
      <c r="H76" s="58"/>
      <c r="I76" s="59">
        <v>11372896</v>
      </c>
      <c r="J76" s="55">
        <v>11896049</v>
      </c>
      <c r="K76" s="56">
        <v>12423371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138701429</v>
      </c>
      <c r="D79" s="88">
        <f t="shared" ref="D79:K79" si="13">SUM(D70:D78)</f>
        <v>158832192</v>
      </c>
      <c r="E79" s="89">
        <f t="shared" si="13"/>
        <v>143987714</v>
      </c>
      <c r="F79" s="90">
        <f t="shared" si="13"/>
        <v>173697973</v>
      </c>
      <c r="G79" s="88">
        <f t="shared" si="13"/>
        <v>172042173</v>
      </c>
      <c r="H79" s="91">
        <f t="shared" si="13"/>
        <v>160874171</v>
      </c>
      <c r="I79" s="92">
        <f t="shared" si="13"/>
        <v>181599436</v>
      </c>
      <c r="J79" s="88">
        <f t="shared" si="13"/>
        <v>190009846</v>
      </c>
      <c r="K79" s="89">
        <f t="shared" si="13"/>
        <v>198623923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39599</v>
      </c>
      <c r="D6" s="19">
        <v>40626</v>
      </c>
      <c r="E6" s="20">
        <v>40626</v>
      </c>
      <c r="F6" s="21">
        <v>40676</v>
      </c>
      <c r="G6" s="19">
        <v>40676</v>
      </c>
      <c r="H6" s="22">
        <v>40676</v>
      </c>
      <c r="I6" s="23">
        <v>40726</v>
      </c>
      <c r="J6" s="19">
        <v>40776</v>
      </c>
      <c r="K6" s="20">
        <v>40826</v>
      </c>
    </row>
    <row r="7" spans="1:11" ht="13.5" x14ac:dyDescent="0.25">
      <c r="A7" s="24" t="s">
        <v>22</v>
      </c>
      <c r="B7" s="12" t="s">
        <v>20</v>
      </c>
      <c r="C7" s="19">
        <v>4249</v>
      </c>
      <c r="D7" s="19">
        <v>4461</v>
      </c>
      <c r="E7" s="20">
        <v>4461</v>
      </c>
      <c r="F7" s="21">
        <v>4561</v>
      </c>
      <c r="G7" s="19">
        <v>4561</v>
      </c>
      <c r="H7" s="22">
        <v>4561</v>
      </c>
      <c r="I7" s="23">
        <v>4664</v>
      </c>
      <c r="J7" s="19">
        <v>4769</v>
      </c>
      <c r="K7" s="20">
        <v>4876</v>
      </c>
    </row>
    <row r="8" spans="1:11" ht="13.5" x14ac:dyDescent="0.25">
      <c r="A8" s="24" t="s">
        <v>23</v>
      </c>
      <c r="B8" s="12" t="s">
        <v>24</v>
      </c>
      <c r="C8" s="19">
        <v>4528</v>
      </c>
      <c r="D8" s="19">
        <v>4778</v>
      </c>
      <c r="E8" s="20">
        <v>4778</v>
      </c>
      <c r="F8" s="21">
        <v>4878</v>
      </c>
      <c r="G8" s="19">
        <v>4878</v>
      </c>
      <c r="H8" s="22">
        <v>4878</v>
      </c>
      <c r="I8" s="23">
        <v>4980</v>
      </c>
      <c r="J8" s="19">
        <v>5084</v>
      </c>
      <c r="K8" s="20">
        <v>5191</v>
      </c>
    </row>
    <row r="9" spans="1:11" ht="13.5" x14ac:dyDescent="0.25">
      <c r="A9" s="24" t="s">
        <v>25</v>
      </c>
      <c r="B9" s="12" t="s">
        <v>26</v>
      </c>
      <c r="C9" s="19">
        <v>1774</v>
      </c>
      <c r="D9" s="19">
        <v>684</v>
      </c>
      <c r="E9" s="20">
        <v>684</v>
      </c>
      <c r="F9" s="21">
        <v>834</v>
      </c>
      <c r="G9" s="19">
        <v>834</v>
      </c>
      <c r="H9" s="22">
        <v>834</v>
      </c>
      <c r="I9" s="23">
        <v>1017</v>
      </c>
      <c r="J9" s="19">
        <v>1240</v>
      </c>
      <c r="K9" s="20">
        <v>1512</v>
      </c>
    </row>
    <row r="10" spans="1:11" ht="13.5" x14ac:dyDescent="0.25">
      <c r="A10" s="25" t="s">
        <v>27</v>
      </c>
      <c r="B10" s="12" t="s">
        <v>20</v>
      </c>
      <c r="C10" s="26">
        <f>SUM(C6:C9)</f>
        <v>50150</v>
      </c>
      <c r="D10" s="26">
        <f t="shared" ref="D10:K10" si="0">SUM(D6:D9)</f>
        <v>50549</v>
      </c>
      <c r="E10" s="27">
        <f t="shared" si="0"/>
        <v>50549</v>
      </c>
      <c r="F10" s="28">
        <f t="shared" si="0"/>
        <v>50949</v>
      </c>
      <c r="G10" s="26">
        <f t="shared" si="0"/>
        <v>50949</v>
      </c>
      <c r="H10" s="29">
        <f t="shared" si="0"/>
        <v>50949</v>
      </c>
      <c r="I10" s="30">
        <f t="shared" si="0"/>
        <v>51387</v>
      </c>
      <c r="J10" s="26">
        <f t="shared" si="0"/>
        <v>51869</v>
      </c>
      <c r="K10" s="27">
        <f t="shared" si="0"/>
        <v>52405</v>
      </c>
    </row>
    <row r="11" spans="1:11" ht="13.5" x14ac:dyDescent="0.25">
      <c r="A11" s="24" t="s">
        <v>28</v>
      </c>
      <c r="B11" s="12" t="s">
        <v>29</v>
      </c>
      <c r="C11" s="19">
        <v>1270</v>
      </c>
      <c r="D11" s="19">
        <v>1170</v>
      </c>
      <c r="E11" s="20">
        <v>1170</v>
      </c>
      <c r="F11" s="21">
        <v>1070</v>
      </c>
      <c r="G11" s="19">
        <v>1070</v>
      </c>
      <c r="H11" s="22">
        <v>1070</v>
      </c>
      <c r="I11" s="23">
        <v>979</v>
      </c>
      <c r="J11" s="19">
        <v>896</v>
      </c>
      <c r="K11" s="20">
        <v>820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257</v>
      </c>
      <c r="D13" s="19">
        <v>207</v>
      </c>
      <c r="E13" s="20">
        <v>207</v>
      </c>
      <c r="F13" s="21">
        <v>157</v>
      </c>
      <c r="G13" s="19">
        <v>157</v>
      </c>
      <c r="H13" s="22">
        <v>157</v>
      </c>
      <c r="I13" s="23">
        <v>119</v>
      </c>
      <c r="J13" s="19">
        <v>90</v>
      </c>
      <c r="K13" s="20">
        <v>68</v>
      </c>
    </row>
    <row r="14" spans="1:11" ht="13.5" x14ac:dyDescent="0.25">
      <c r="A14" s="25" t="s">
        <v>32</v>
      </c>
      <c r="B14" s="12" t="s">
        <v>20</v>
      </c>
      <c r="C14" s="31">
        <f>SUM(C11:C13)</f>
        <v>1527</v>
      </c>
      <c r="D14" s="31">
        <f t="shared" ref="D14:K14" si="1">SUM(D11:D13)</f>
        <v>1377</v>
      </c>
      <c r="E14" s="32">
        <f t="shared" si="1"/>
        <v>1377</v>
      </c>
      <c r="F14" s="33">
        <f t="shared" si="1"/>
        <v>1227</v>
      </c>
      <c r="G14" s="31">
        <f t="shared" si="1"/>
        <v>1227</v>
      </c>
      <c r="H14" s="34">
        <f t="shared" si="1"/>
        <v>1227</v>
      </c>
      <c r="I14" s="35">
        <f t="shared" si="1"/>
        <v>1098</v>
      </c>
      <c r="J14" s="31">
        <f t="shared" si="1"/>
        <v>986</v>
      </c>
      <c r="K14" s="32">
        <f t="shared" si="1"/>
        <v>888</v>
      </c>
    </row>
    <row r="15" spans="1:11" ht="13.5" x14ac:dyDescent="0.25">
      <c r="A15" s="36" t="s">
        <v>33</v>
      </c>
      <c r="B15" s="12" t="s">
        <v>34</v>
      </c>
      <c r="C15" s="37">
        <f>+C10+C14</f>
        <v>51677</v>
      </c>
      <c r="D15" s="37">
        <f t="shared" ref="D15:K15" si="2">+D10+D14</f>
        <v>51926</v>
      </c>
      <c r="E15" s="38">
        <f t="shared" si="2"/>
        <v>51926</v>
      </c>
      <c r="F15" s="39">
        <f t="shared" si="2"/>
        <v>52176</v>
      </c>
      <c r="G15" s="37">
        <f t="shared" si="2"/>
        <v>52176</v>
      </c>
      <c r="H15" s="40">
        <f t="shared" si="2"/>
        <v>52176</v>
      </c>
      <c r="I15" s="41">
        <f t="shared" si="2"/>
        <v>52485</v>
      </c>
      <c r="J15" s="37">
        <f t="shared" si="2"/>
        <v>52855</v>
      </c>
      <c r="K15" s="38">
        <f t="shared" si="2"/>
        <v>53293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46206</v>
      </c>
      <c r="D17" s="19">
        <v>46256</v>
      </c>
      <c r="E17" s="20">
        <v>46256</v>
      </c>
      <c r="F17" s="21">
        <v>46306</v>
      </c>
      <c r="G17" s="19">
        <v>46306</v>
      </c>
      <c r="H17" s="22">
        <v>46306</v>
      </c>
      <c r="I17" s="23">
        <v>46356</v>
      </c>
      <c r="J17" s="19">
        <v>46406</v>
      </c>
      <c r="K17" s="20">
        <v>46456</v>
      </c>
    </row>
    <row r="18" spans="1:11" ht="13.5" x14ac:dyDescent="0.25">
      <c r="A18" s="24" t="s">
        <v>37</v>
      </c>
      <c r="B18" s="12" t="s">
        <v>20</v>
      </c>
      <c r="C18" s="19">
        <v>2065</v>
      </c>
      <c r="D18" s="19">
        <v>2165</v>
      </c>
      <c r="E18" s="20">
        <v>2165</v>
      </c>
      <c r="F18" s="21">
        <v>2265</v>
      </c>
      <c r="G18" s="19">
        <v>2265</v>
      </c>
      <c r="H18" s="22">
        <v>2265</v>
      </c>
      <c r="I18" s="23">
        <v>2370</v>
      </c>
      <c r="J18" s="19">
        <v>2480</v>
      </c>
      <c r="K18" s="20">
        <v>2595</v>
      </c>
    </row>
    <row r="19" spans="1:11" ht="13.5" x14ac:dyDescent="0.25">
      <c r="A19" s="24" t="s">
        <v>38</v>
      </c>
      <c r="B19" s="12" t="s">
        <v>20</v>
      </c>
      <c r="C19" s="19">
        <v>388</v>
      </c>
      <c r="D19" s="19">
        <v>407</v>
      </c>
      <c r="E19" s="20">
        <v>407</v>
      </c>
      <c r="F19" s="21">
        <v>420</v>
      </c>
      <c r="G19" s="19">
        <v>420</v>
      </c>
      <c r="H19" s="22">
        <v>420</v>
      </c>
      <c r="I19" s="23">
        <v>433</v>
      </c>
      <c r="J19" s="19">
        <v>446</v>
      </c>
      <c r="K19" s="20">
        <v>460</v>
      </c>
    </row>
    <row r="20" spans="1:11" ht="13.5" x14ac:dyDescent="0.25">
      <c r="A20" s="24" t="s">
        <v>39</v>
      </c>
      <c r="B20" s="12" t="s">
        <v>20</v>
      </c>
      <c r="C20" s="19">
        <v>150</v>
      </c>
      <c r="D20" s="19">
        <v>50</v>
      </c>
      <c r="E20" s="20">
        <v>50</v>
      </c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1468</v>
      </c>
      <c r="D21" s="19">
        <v>1898</v>
      </c>
      <c r="E21" s="20">
        <v>1898</v>
      </c>
      <c r="F21" s="21">
        <v>2236</v>
      </c>
      <c r="G21" s="19">
        <v>2236</v>
      </c>
      <c r="H21" s="22">
        <v>2236</v>
      </c>
      <c r="I21" s="23">
        <v>2633</v>
      </c>
      <c r="J21" s="19">
        <v>3101</v>
      </c>
      <c r="K21" s="20">
        <v>3652</v>
      </c>
    </row>
    <row r="22" spans="1:11" ht="13.5" x14ac:dyDescent="0.25">
      <c r="A22" s="25" t="s">
        <v>27</v>
      </c>
      <c r="B22" s="12" t="s">
        <v>20</v>
      </c>
      <c r="C22" s="26">
        <f>SUM(C17:C21)</f>
        <v>50277</v>
      </c>
      <c r="D22" s="26">
        <f t="shared" ref="D22:K22" si="3">SUM(D17:D21)</f>
        <v>50776</v>
      </c>
      <c r="E22" s="27">
        <f t="shared" si="3"/>
        <v>50776</v>
      </c>
      <c r="F22" s="28">
        <f t="shared" si="3"/>
        <v>51227</v>
      </c>
      <c r="G22" s="26">
        <f t="shared" si="3"/>
        <v>51227</v>
      </c>
      <c r="H22" s="29">
        <f t="shared" si="3"/>
        <v>51227</v>
      </c>
      <c r="I22" s="30">
        <f t="shared" si="3"/>
        <v>51792</v>
      </c>
      <c r="J22" s="26">
        <f t="shared" si="3"/>
        <v>52433</v>
      </c>
      <c r="K22" s="27">
        <f t="shared" si="3"/>
        <v>53163</v>
      </c>
    </row>
    <row r="23" spans="1:11" ht="13.5" x14ac:dyDescent="0.25">
      <c r="A23" s="24" t="s">
        <v>41</v>
      </c>
      <c r="B23" s="12" t="s">
        <v>20</v>
      </c>
      <c r="C23" s="19">
        <v>900</v>
      </c>
      <c r="D23" s="19">
        <v>800</v>
      </c>
      <c r="E23" s="20">
        <v>800</v>
      </c>
      <c r="F23" s="21">
        <v>700</v>
      </c>
      <c r="G23" s="19">
        <v>700</v>
      </c>
      <c r="H23" s="22">
        <v>700</v>
      </c>
      <c r="I23" s="23">
        <v>613</v>
      </c>
      <c r="J23" s="19">
        <v>537</v>
      </c>
      <c r="K23" s="20">
        <v>470</v>
      </c>
    </row>
    <row r="24" spans="1:11" ht="13.5" x14ac:dyDescent="0.25">
      <c r="A24" s="24" t="s">
        <v>42</v>
      </c>
      <c r="B24" s="12" t="s">
        <v>20</v>
      </c>
      <c r="C24" s="19">
        <v>150</v>
      </c>
      <c r="D24" s="19">
        <v>50</v>
      </c>
      <c r="E24" s="20">
        <v>50</v>
      </c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350</v>
      </c>
      <c r="D25" s="19">
        <v>300</v>
      </c>
      <c r="E25" s="20">
        <v>300</v>
      </c>
      <c r="F25" s="21">
        <v>250</v>
      </c>
      <c r="G25" s="19">
        <v>250</v>
      </c>
      <c r="H25" s="22">
        <v>250</v>
      </c>
      <c r="I25" s="23">
        <v>208</v>
      </c>
      <c r="J25" s="19">
        <v>173</v>
      </c>
      <c r="K25" s="20">
        <v>144</v>
      </c>
    </row>
    <row r="26" spans="1:11" ht="13.5" x14ac:dyDescent="0.25">
      <c r="A26" s="25" t="s">
        <v>32</v>
      </c>
      <c r="B26" s="12" t="s">
        <v>20</v>
      </c>
      <c r="C26" s="31">
        <f>SUM(C23:C25)</f>
        <v>1400</v>
      </c>
      <c r="D26" s="31">
        <f t="shared" ref="D26:K26" si="4">SUM(D23:D25)</f>
        <v>1150</v>
      </c>
      <c r="E26" s="32">
        <f t="shared" si="4"/>
        <v>1150</v>
      </c>
      <c r="F26" s="33">
        <f t="shared" si="4"/>
        <v>950</v>
      </c>
      <c r="G26" s="31">
        <f t="shared" si="4"/>
        <v>950</v>
      </c>
      <c r="H26" s="34">
        <f t="shared" si="4"/>
        <v>950</v>
      </c>
      <c r="I26" s="35">
        <f t="shared" si="4"/>
        <v>821</v>
      </c>
      <c r="J26" s="31">
        <f t="shared" si="4"/>
        <v>710</v>
      </c>
      <c r="K26" s="32">
        <f t="shared" si="4"/>
        <v>614</v>
      </c>
    </row>
    <row r="27" spans="1:11" ht="13.5" x14ac:dyDescent="0.25">
      <c r="A27" s="36" t="s">
        <v>33</v>
      </c>
      <c r="B27" s="12" t="s">
        <v>34</v>
      </c>
      <c r="C27" s="37">
        <f>+C22+C26</f>
        <v>51677</v>
      </c>
      <c r="D27" s="37">
        <f t="shared" ref="D27:K27" si="5">+D22+D26</f>
        <v>51926</v>
      </c>
      <c r="E27" s="38">
        <f t="shared" si="5"/>
        <v>51926</v>
      </c>
      <c r="F27" s="39">
        <f t="shared" si="5"/>
        <v>52177</v>
      </c>
      <c r="G27" s="37">
        <f t="shared" si="5"/>
        <v>52177</v>
      </c>
      <c r="H27" s="40">
        <f t="shared" si="5"/>
        <v>52177</v>
      </c>
      <c r="I27" s="41">
        <f t="shared" si="5"/>
        <v>52613</v>
      </c>
      <c r="J27" s="37">
        <f t="shared" si="5"/>
        <v>53143</v>
      </c>
      <c r="K27" s="38">
        <f t="shared" si="5"/>
        <v>53777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14571</v>
      </c>
      <c r="D29" s="19">
        <v>14821</v>
      </c>
      <c r="E29" s="20">
        <v>14821</v>
      </c>
      <c r="F29" s="21">
        <v>15071</v>
      </c>
      <c r="G29" s="19">
        <v>15071</v>
      </c>
      <c r="H29" s="22">
        <v>15071</v>
      </c>
      <c r="I29" s="23">
        <v>15325</v>
      </c>
      <c r="J29" s="19">
        <v>15583</v>
      </c>
      <c r="K29" s="20">
        <v>15846</v>
      </c>
    </row>
    <row r="30" spans="1:11" ht="13.5" x14ac:dyDescent="0.25">
      <c r="A30" s="24" t="s">
        <v>46</v>
      </c>
      <c r="B30" s="12" t="s">
        <v>20</v>
      </c>
      <c r="C30" s="19">
        <v>34753</v>
      </c>
      <c r="D30" s="19">
        <v>35003</v>
      </c>
      <c r="E30" s="20">
        <v>35003</v>
      </c>
      <c r="F30" s="21">
        <v>35253</v>
      </c>
      <c r="G30" s="19">
        <v>35253</v>
      </c>
      <c r="H30" s="22">
        <v>35253</v>
      </c>
      <c r="I30" s="23">
        <v>35505</v>
      </c>
      <c r="J30" s="19">
        <v>35759</v>
      </c>
      <c r="K30" s="20">
        <v>36014</v>
      </c>
    </row>
    <row r="31" spans="1:11" ht="13.5" x14ac:dyDescent="0.25">
      <c r="A31" s="25" t="s">
        <v>27</v>
      </c>
      <c r="B31" s="12" t="s">
        <v>20</v>
      </c>
      <c r="C31" s="26">
        <f>SUM(C29:C30)</f>
        <v>49324</v>
      </c>
      <c r="D31" s="26">
        <f t="shared" ref="D31:K31" si="6">SUM(D29:D30)</f>
        <v>49824</v>
      </c>
      <c r="E31" s="27">
        <f t="shared" si="6"/>
        <v>49824</v>
      </c>
      <c r="F31" s="28">
        <f t="shared" si="6"/>
        <v>50324</v>
      </c>
      <c r="G31" s="26">
        <f t="shared" si="6"/>
        <v>50324</v>
      </c>
      <c r="H31" s="29">
        <f t="shared" si="6"/>
        <v>50324</v>
      </c>
      <c r="I31" s="30">
        <f t="shared" si="6"/>
        <v>50830</v>
      </c>
      <c r="J31" s="26">
        <f t="shared" si="6"/>
        <v>51342</v>
      </c>
      <c r="K31" s="27">
        <f t="shared" si="6"/>
        <v>51860</v>
      </c>
    </row>
    <row r="32" spans="1:11" ht="13.5" x14ac:dyDescent="0.25">
      <c r="A32" s="24" t="s">
        <v>47</v>
      </c>
      <c r="B32" s="12" t="s">
        <v>20</v>
      </c>
      <c r="C32" s="19">
        <v>150</v>
      </c>
      <c r="D32" s="19">
        <v>150</v>
      </c>
      <c r="E32" s="20">
        <v>150</v>
      </c>
      <c r="F32" s="21">
        <v>150</v>
      </c>
      <c r="G32" s="19">
        <v>150</v>
      </c>
      <c r="H32" s="22">
        <v>150</v>
      </c>
      <c r="I32" s="23">
        <v>150</v>
      </c>
      <c r="J32" s="19">
        <v>150</v>
      </c>
      <c r="K32" s="20">
        <v>150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2203</v>
      </c>
      <c r="D34" s="19">
        <v>1953</v>
      </c>
      <c r="E34" s="20">
        <v>1953</v>
      </c>
      <c r="F34" s="21">
        <v>1703</v>
      </c>
      <c r="G34" s="19">
        <v>1703</v>
      </c>
      <c r="H34" s="22">
        <v>1703</v>
      </c>
      <c r="I34" s="23">
        <v>1485</v>
      </c>
      <c r="J34" s="19">
        <v>1295</v>
      </c>
      <c r="K34" s="20">
        <v>1129</v>
      </c>
    </row>
    <row r="35" spans="1:11" ht="13.5" x14ac:dyDescent="0.25">
      <c r="A35" s="25" t="s">
        <v>32</v>
      </c>
      <c r="B35" s="12" t="s">
        <v>20</v>
      </c>
      <c r="C35" s="31">
        <f>SUM(C32:C34)</f>
        <v>2353</v>
      </c>
      <c r="D35" s="31">
        <f t="shared" ref="D35:K35" si="7">SUM(D32:D34)</f>
        <v>2103</v>
      </c>
      <c r="E35" s="32">
        <f t="shared" si="7"/>
        <v>2103</v>
      </c>
      <c r="F35" s="33">
        <f t="shared" si="7"/>
        <v>1853</v>
      </c>
      <c r="G35" s="31">
        <f t="shared" si="7"/>
        <v>1853</v>
      </c>
      <c r="H35" s="34">
        <f t="shared" si="7"/>
        <v>1853</v>
      </c>
      <c r="I35" s="35">
        <f t="shared" si="7"/>
        <v>1635</v>
      </c>
      <c r="J35" s="31">
        <f t="shared" si="7"/>
        <v>1445</v>
      </c>
      <c r="K35" s="32">
        <f t="shared" si="7"/>
        <v>1279</v>
      </c>
    </row>
    <row r="36" spans="1:11" ht="13.5" x14ac:dyDescent="0.25">
      <c r="A36" s="36" t="s">
        <v>33</v>
      </c>
      <c r="B36" s="12" t="s">
        <v>34</v>
      </c>
      <c r="C36" s="37">
        <f>+C31+C35</f>
        <v>51677</v>
      </c>
      <c r="D36" s="37">
        <f t="shared" ref="D36:K36" si="8">+D31+D35</f>
        <v>51927</v>
      </c>
      <c r="E36" s="38">
        <f t="shared" si="8"/>
        <v>51927</v>
      </c>
      <c r="F36" s="39">
        <f t="shared" si="8"/>
        <v>52177</v>
      </c>
      <c r="G36" s="37">
        <f t="shared" si="8"/>
        <v>52177</v>
      </c>
      <c r="H36" s="40">
        <f t="shared" si="8"/>
        <v>52177</v>
      </c>
      <c r="I36" s="41">
        <f t="shared" si="8"/>
        <v>52465</v>
      </c>
      <c r="J36" s="37">
        <f t="shared" si="8"/>
        <v>52787</v>
      </c>
      <c r="K36" s="38">
        <f t="shared" si="8"/>
        <v>53139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47149</v>
      </c>
      <c r="D38" s="42">
        <v>47649</v>
      </c>
      <c r="E38" s="43">
        <v>47649</v>
      </c>
      <c r="F38" s="44">
        <v>48149</v>
      </c>
      <c r="G38" s="42">
        <v>48149</v>
      </c>
      <c r="H38" s="45">
        <v>48149</v>
      </c>
      <c r="I38" s="46">
        <v>48654</v>
      </c>
      <c r="J38" s="42">
        <v>49164</v>
      </c>
      <c r="K38" s="43">
        <v>49680</v>
      </c>
    </row>
    <row r="39" spans="1:11" ht="13.5" x14ac:dyDescent="0.25">
      <c r="A39" s="25" t="s">
        <v>27</v>
      </c>
      <c r="B39" s="12" t="s">
        <v>20</v>
      </c>
      <c r="C39" s="19">
        <f>+C38</f>
        <v>47149</v>
      </c>
      <c r="D39" s="19">
        <f t="shared" ref="D39:K39" si="9">+D38</f>
        <v>47649</v>
      </c>
      <c r="E39" s="20">
        <f t="shared" si="9"/>
        <v>47649</v>
      </c>
      <c r="F39" s="21">
        <f t="shared" si="9"/>
        <v>48149</v>
      </c>
      <c r="G39" s="19">
        <f t="shared" si="9"/>
        <v>48149</v>
      </c>
      <c r="H39" s="22">
        <f t="shared" si="9"/>
        <v>48149</v>
      </c>
      <c r="I39" s="23">
        <f t="shared" si="9"/>
        <v>48654</v>
      </c>
      <c r="J39" s="19">
        <f t="shared" si="9"/>
        <v>49164</v>
      </c>
      <c r="K39" s="20">
        <f t="shared" si="9"/>
        <v>49680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1078</v>
      </c>
      <c r="D41" s="19">
        <v>1028</v>
      </c>
      <c r="E41" s="20">
        <v>1028</v>
      </c>
      <c r="F41" s="21">
        <v>978</v>
      </c>
      <c r="G41" s="19">
        <v>978</v>
      </c>
      <c r="H41" s="22">
        <v>978</v>
      </c>
      <c r="I41" s="23">
        <v>930</v>
      </c>
      <c r="J41" s="19">
        <v>885</v>
      </c>
      <c r="K41" s="20">
        <v>841</v>
      </c>
    </row>
    <row r="42" spans="1:11" ht="13.5" x14ac:dyDescent="0.25">
      <c r="A42" s="24" t="s">
        <v>54</v>
      </c>
      <c r="B42" s="12" t="s">
        <v>20</v>
      </c>
      <c r="C42" s="19">
        <v>2200</v>
      </c>
      <c r="D42" s="19">
        <v>2100</v>
      </c>
      <c r="E42" s="20">
        <v>2100</v>
      </c>
      <c r="F42" s="21">
        <v>2000</v>
      </c>
      <c r="G42" s="19">
        <v>2000</v>
      </c>
      <c r="H42" s="22">
        <v>2000</v>
      </c>
      <c r="I42" s="23">
        <v>1905</v>
      </c>
      <c r="J42" s="19">
        <v>1815</v>
      </c>
      <c r="K42" s="20">
        <v>1728</v>
      </c>
    </row>
    <row r="43" spans="1:11" ht="13.5" x14ac:dyDescent="0.25">
      <c r="A43" s="24" t="s">
        <v>55</v>
      </c>
      <c r="B43" s="12" t="s">
        <v>20</v>
      </c>
      <c r="C43" s="19">
        <v>800</v>
      </c>
      <c r="D43" s="19">
        <v>750</v>
      </c>
      <c r="E43" s="20">
        <v>750</v>
      </c>
      <c r="F43" s="21">
        <v>700</v>
      </c>
      <c r="G43" s="19">
        <v>700</v>
      </c>
      <c r="H43" s="22">
        <v>700</v>
      </c>
      <c r="I43" s="23">
        <v>653</v>
      </c>
      <c r="J43" s="19">
        <v>609</v>
      </c>
      <c r="K43" s="20">
        <v>568</v>
      </c>
    </row>
    <row r="44" spans="1:11" ht="13.5" x14ac:dyDescent="0.25">
      <c r="A44" s="24" t="s">
        <v>56</v>
      </c>
      <c r="B44" s="12" t="s">
        <v>20</v>
      </c>
      <c r="C44" s="19">
        <v>450</v>
      </c>
      <c r="D44" s="19">
        <v>400</v>
      </c>
      <c r="E44" s="20">
        <v>400</v>
      </c>
      <c r="F44" s="21">
        <v>350</v>
      </c>
      <c r="G44" s="19">
        <v>350</v>
      </c>
      <c r="H44" s="22">
        <v>350</v>
      </c>
      <c r="I44" s="23">
        <v>306</v>
      </c>
      <c r="J44" s="19">
        <v>268</v>
      </c>
      <c r="K44" s="20">
        <v>234</v>
      </c>
    </row>
    <row r="45" spans="1:11" ht="13.5" x14ac:dyDescent="0.25">
      <c r="A45" s="25" t="s">
        <v>32</v>
      </c>
      <c r="B45" s="12" t="s">
        <v>20</v>
      </c>
      <c r="C45" s="31">
        <f>SUM(C40:C44)</f>
        <v>4528</v>
      </c>
      <c r="D45" s="31">
        <f t="shared" ref="D45:K45" si="10">SUM(D40:D44)</f>
        <v>4278</v>
      </c>
      <c r="E45" s="32">
        <f t="shared" si="10"/>
        <v>4278</v>
      </c>
      <c r="F45" s="33">
        <f t="shared" si="10"/>
        <v>4028</v>
      </c>
      <c r="G45" s="31">
        <f t="shared" si="10"/>
        <v>4028</v>
      </c>
      <c r="H45" s="34">
        <f t="shared" si="10"/>
        <v>4028</v>
      </c>
      <c r="I45" s="35">
        <f t="shared" si="10"/>
        <v>3794</v>
      </c>
      <c r="J45" s="31">
        <f t="shared" si="10"/>
        <v>3577</v>
      </c>
      <c r="K45" s="32">
        <f t="shared" si="10"/>
        <v>3371</v>
      </c>
    </row>
    <row r="46" spans="1:11" ht="13.5" x14ac:dyDescent="0.25">
      <c r="A46" s="36" t="s">
        <v>33</v>
      </c>
      <c r="B46" s="12" t="s">
        <v>34</v>
      </c>
      <c r="C46" s="37">
        <f>+C39+C45</f>
        <v>51677</v>
      </c>
      <c r="D46" s="37">
        <f t="shared" ref="D46:K46" si="11">+D39+D45</f>
        <v>51927</v>
      </c>
      <c r="E46" s="38">
        <f t="shared" si="11"/>
        <v>51927</v>
      </c>
      <c r="F46" s="39">
        <f t="shared" si="11"/>
        <v>52177</v>
      </c>
      <c r="G46" s="37">
        <f t="shared" si="11"/>
        <v>52177</v>
      </c>
      <c r="H46" s="40">
        <f t="shared" si="11"/>
        <v>52177</v>
      </c>
      <c r="I46" s="41">
        <f t="shared" si="11"/>
        <v>52448</v>
      </c>
      <c r="J46" s="37">
        <f t="shared" si="11"/>
        <v>52741</v>
      </c>
      <c r="K46" s="38">
        <f t="shared" si="11"/>
        <v>53051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15664003</v>
      </c>
      <c r="D49" s="19">
        <v>25538738</v>
      </c>
      <c r="E49" s="50">
        <v>25538738</v>
      </c>
      <c r="F49" s="23">
        <v>17804127</v>
      </c>
      <c r="G49" s="19">
        <v>5185970</v>
      </c>
      <c r="H49" s="50">
        <v>5185970</v>
      </c>
      <c r="I49" s="23">
        <v>5497128</v>
      </c>
      <c r="J49" s="19">
        <v>5826956</v>
      </c>
      <c r="K49" s="50">
        <v>6176573</v>
      </c>
    </row>
    <row r="50" spans="1:11" ht="13.5" x14ac:dyDescent="0.25">
      <c r="A50" s="24" t="s">
        <v>60</v>
      </c>
      <c r="B50" s="12" t="s">
        <v>20</v>
      </c>
      <c r="C50" s="19">
        <v>8556762</v>
      </c>
      <c r="D50" s="19">
        <v>10545132</v>
      </c>
      <c r="E50" s="50">
        <v>10545132</v>
      </c>
      <c r="F50" s="23">
        <v>10884750</v>
      </c>
      <c r="G50" s="19">
        <v>10684619</v>
      </c>
      <c r="H50" s="50">
        <v>10684619</v>
      </c>
      <c r="I50" s="23">
        <v>11325696</v>
      </c>
      <c r="J50" s="19">
        <v>12005238</v>
      </c>
      <c r="K50" s="50">
        <v>12725552</v>
      </c>
    </row>
    <row r="51" spans="1:11" ht="13.5" x14ac:dyDescent="0.25">
      <c r="A51" s="24" t="s">
        <v>61</v>
      </c>
      <c r="B51" s="12" t="s">
        <v>20</v>
      </c>
      <c r="C51" s="19">
        <v>10538163</v>
      </c>
      <c r="D51" s="19">
        <v>14758992</v>
      </c>
      <c r="E51" s="50">
        <v>14758992</v>
      </c>
      <c r="F51" s="23">
        <v>14654779</v>
      </c>
      <c r="G51" s="19">
        <v>14654779</v>
      </c>
      <c r="H51" s="50">
        <v>14654779</v>
      </c>
      <c r="I51" s="23">
        <v>15579496</v>
      </c>
      <c r="J51" s="19">
        <v>16562562</v>
      </c>
      <c r="K51" s="50">
        <v>17607660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>
        <v>18264013</v>
      </c>
      <c r="H52" s="50">
        <v>18264013</v>
      </c>
      <c r="I52" s="23">
        <v>67385436</v>
      </c>
      <c r="J52" s="19">
        <v>89136662</v>
      </c>
      <c r="K52" s="50">
        <v>127873443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25538738</v>
      </c>
      <c r="D55" s="55">
        <v>25194935</v>
      </c>
      <c r="E55" s="56">
        <v>8385289</v>
      </c>
      <c r="F55" s="57">
        <v>8565096</v>
      </c>
      <c r="G55" s="55">
        <v>8888406</v>
      </c>
      <c r="H55" s="58">
        <v>8660723</v>
      </c>
      <c r="I55" s="59">
        <v>9439487</v>
      </c>
      <c r="J55" s="55">
        <v>10005856</v>
      </c>
      <c r="K55" s="56">
        <v>10606208</v>
      </c>
    </row>
    <row r="56" spans="1:11" ht="13.5" x14ac:dyDescent="0.25">
      <c r="A56" s="24" t="s">
        <v>66</v>
      </c>
      <c r="B56" s="12" t="s">
        <v>20</v>
      </c>
      <c r="C56" s="55">
        <v>10545132</v>
      </c>
      <c r="D56" s="55">
        <v>10039242</v>
      </c>
      <c r="E56" s="56">
        <v>9434254</v>
      </c>
      <c r="F56" s="57">
        <v>9795251</v>
      </c>
      <c r="G56" s="55">
        <v>10047480</v>
      </c>
      <c r="H56" s="58">
        <v>11080499</v>
      </c>
      <c r="I56" s="59">
        <v>10851278</v>
      </c>
      <c r="J56" s="55">
        <v>11719380</v>
      </c>
      <c r="K56" s="56">
        <v>12656930</v>
      </c>
    </row>
    <row r="57" spans="1:11" ht="13.5" x14ac:dyDescent="0.25">
      <c r="A57" s="24" t="s">
        <v>67</v>
      </c>
      <c r="B57" s="12" t="s">
        <v>20</v>
      </c>
      <c r="C57" s="55">
        <v>14758992</v>
      </c>
      <c r="D57" s="55">
        <v>18155071</v>
      </c>
      <c r="E57" s="56">
        <v>20302554</v>
      </c>
      <c r="F57" s="57">
        <v>71634445</v>
      </c>
      <c r="G57" s="55">
        <v>71634445</v>
      </c>
      <c r="H57" s="58">
        <v>22934287</v>
      </c>
      <c r="I57" s="59">
        <v>80732020</v>
      </c>
      <c r="J57" s="55">
        <v>89612542</v>
      </c>
      <c r="K57" s="56">
        <v>99469922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13889163</v>
      </c>
      <c r="F58" s="57">
        <v>21500396</v>
      </c>
      <c r="G58" s="55">
        <v>21500396</v>
      </c>
      <c r="H58" s="58">
        <v>19666121</v>
      </c>
      <c r="I58" s="59">
        <v>22983923</v>
      </c>
      <c r="J58" s="55">
        <v>24569814</v>
      </c>
      <c r="K58" s="56">
        <v>26265131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50842862</v>
      </c>
      <c r="D60" s="67">
        <f t="shared" ref="D60:K60" si="12">SUM(D55:D59)</f>
        <v>53389248</v>
      </c>
      <c r="E60" s="68">
        <f t="shared" si="12"/>
        <v>52011260</v>
      </c>
      <c r="F60" s="69">
        <f t="shared" si="12"/>
        <v>111495188</v>
      </c>
      <c r="G60" s="67">
        <f t="shared" si="12"/>
        <v>112070727</v>
      </c>
      <c r="H60" s="70">
        <f t="shared" si="12"/>
        <v>62341630</v>
      </c>
      <c r="I60" s="71">
        <f t="shared" si="12"/>
        <v>124006708</v>
      </c>
      <c r="J60" s="67">
        <f t="shared" si="12"/>
        <v>135907592</v>
      </c>
      <c r="K60" s="68">
        <f t="shared" si="12"/>
        <v>148998191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200000</v>
      </c>
      <c r="D63" s="19">
        <v>200000</v>
      </c>
      <c r="E63" s="20">
        <v>200000</v>
      </c>
      <c r="F63" s="78">
        <v>200000</v>
      </c>
      <c r="G63" s="19">
        <v>200000</v>
      </c>
      <c r="H63" s="22">
        <v>200000</v>
      </c>
      <c r="I63" s="23">
        <v>250000</v>
      </c>
      <c r="J63" s="19">
        <v>250000</v>
      </c>
      <c r="K63" s="20">
        <v>250000</v>
      </c>
    </row>
    <row r="64" spans="1:11" ht="13.5" x14ac:dyDescent="0.25">
      <c r="A64" s="24" t="s">
        <v>74</v>
      </c>
      <c r="B64" s="12" t="s">
        <v>20</v>
      </c>
      <c r="C64" s="19">
        <v>10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101</v>
      </c>
      <c r="D66" s="19">
        <v>112</v>
      </c>
      <c r="E66" s="20">
        <v>112</v>
      </c>
      <c r="F66" s="78">
        <v>112</v>
      </c>
      <c r="G66" s="79">
        <v>112</v>
      </c>
      <c r="H66" s="81">
        <v>112</v>
      </c>
      <c r="I66" s="23">
        <v>112</v>
      </c>
      <c r="J66" s="19">
        <v>112</v>
      </c>
      <c r="K66" s="20">
        <v>112</v>
      </c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100</v>
      </c>
      <c r="E67" s="80">
        <v>100</v>
      </c>
      <c r="F67" s="78">
        <v>100</v>
      </c>
      <c r="G67" s="79">
        <v>100</v>
      </c>
      <c r="H67" s="81">
        <v>100</v>
      </c>
      <c r="I67" s="82">
        <v>100</v>
      </c>
      <c r="J67" s="19">
        <v>100</v>
      </c>
      <c r="K67" s="20">
        <v>100</v>
      </c>
    </row>
    <row r="68" spans="1:11" ht="13.5" x14ac:dyDescent="0.25">
      <c r="A68" s="52" t="s">
        <v>78</v>
      </c>
      <c r="B68" s="48" t="s">
        <v>20</v>
      </c>
      <c r="C68" s="42">
        <v>250</v>
      </c>
      <c r="D68" s="42">
        <v>250</v>
      </c>
      <c r="E68" s="43">
        <v>250</v>
      </c>
      <c r="F68" s="83">
        <v>250</v>
      </c>
      <c r="G68" s="84">
        <v>250</v>
      </c>
      <c r="H68" s="85">
        <v>250</v>
      </c>
      <c r="I68" s="46">
        <v>250</v>
      </c>
      <c r="J68" s="42">
        <v>250</v>
      </c>
      <c r="K68" s="43">
        <v>250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9034490</v>
      </c>
      <c r="D70" s="55">
        <v>9024392</v>
      </c>
      <c r="E70" s="56">
        <v>-1839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44247087</v>
      </c>
      <c r="D71" s="55">
        <v>42208987</v>
      </c>
      <c r="E71" s="56">
        <v>41395334</v>
      </c>
      <c r="F71" s="57">
        <v>56811310</v>
      </c>
      <c r="G71" s="55">
        <v>56811310</v>
      </c>
      <c r="H71" s="58">
        <v>44413859</v>
      </c>
      <c r="I71" s="59">
        <v>48315380</v>
      </c>
      <c r="J71" s="55">
        <v>51214303</v>
      </c>
      <c r="K71" s="56">
        <v>54287160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53281577</v>
      </c>
      <c r="D79" s="88">
        <f t="shared" ref="D79:K79" si="13">SUM(D70:D78)</f>
        <v>51233379</v>
      </c>
      <c r="E79" s="89">
        <f t="shared" si="13"/>
        <v>41393495</v>
      </c>
      <c r="F79" s="90">
        <f t="shared" si="13"/>
        <v>56811310</v>
      </c>
      <c r="G79" s="88">
        <f t="shared" si="13"/>
        <v>56811310</v>
      </c>
      <c r="H79" s="91">
        <f t="shared" si="13"/>
        <v>44413859</v>
      </c>
      <c r="I79" s="92">
        <f t="shared" si="13"/>
        <v>48315380</v>
      </c>
      <c r="J79" s="88">
        <f t="shared" si="13"/>
        <v>51214303</v>
      </c>
      <c r="K79" s="89">
        <f t="shared" si="13"/>
        <v>54287160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19372</v>
      </c>
      <c r="D6" s="19">
        <v>19372</v>
      </c>
      <c r="E6" s="20">
        <v>19372</v>
      </c>
      <c r="F6" s="21">
        <v>21469</v>
      </c>
      <c r="G6" s="19">
        <v>21469</v>
      </c>
      <c r="H6" s="22">
        <v>21469</v>
      </c>
      <c r="I6" s="23">
        <v>21469</v>
      </c>
      <c r="J6" s="19">
        <v>21469</v>
      </c>
      <c r="K6" s="20">
        <v>21469</v>
      </c>
    </row>
    <row r="7" spans="1:11" ht="13.5" x14ac:dyDescent="0.25">
      <c r="A7" s="24" t="s">
        <v>22</v>
      </c>
      <c r="B7" s="12" t="s">
        <v>20</v>
      </c>
      <c r="C7" s="19">
        <v>3879</v>
      </c>
      <c r="D7" s="19">
        <v>3879</v>
      </c>
      <c r="E7" s="20">
        <v>3879</v>
      </c>
      <c r="F7" s="21">
        <v>3960</v>
      </c>
      <c r="G7" s="19">
        <v>3960</v>
      </c>
      <c r="H7" s="22">
        <v>3960</v>
      </c>
      <c r="I7" s="23">
        <v>3960</v>
      </c>
      <c r="J7" s="19">
        <v>3960</v>
      </c>
      <c r="K7" s="20">
        <v>3960</v>
      </c>
    </row>
    <row r="8" spans="1:11" ht="13.5" x14ac:dyDescent="0.25">
      <c r="A8" s="24" t="s">
        <v>23</v>
      </c>
      <c r="B8" s="12" t="s">
        <v>24</v>
      </c>
      <c r="C8" s="19">
        <v>6949</v>
      </c>
      <c r="D8" s="19">
        <v>6949</v>
      </c>
      <c r="E8" s="20">
        <v>6949</v>
      </c>
      <c r="F8" s="21">
        <v>5507</v>
      </c>
      <c r="G8" s="19">
        <v>5507</v>
      </c>
      <c r="H8" s="22">
        <v>5507</v>
      </c>
      <c r="I8" s="23">
        <v>5507</v>
      </c>
      <c r="J8" s="19">
        <v>5507</v>
      </c>
      <c r="K8" s="20">
        <v>5507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30200</v>
      </c>
      <c r="D10" s="26">
        <f t="shared" ref="D10:K10" si="0">SUM(D6:D9)</f>
        <v>30200</v>
      </c>
      <c r="E10" s="27">
        <f t="shared" si="0"/>
        <v>30200</v>
      </c>
      <c r="F10" s="28">
        <f t="shared" si="0"/>
        <v>30936</v>
      </c>
      <c r="G10" s="26">
        <f t="shared" si="0"/>
        <v>30936</v>
      </c>
      <c r="H10" s="29">
        <f t="shared" si="0"/>
        <v>30936</v>
      </c>
      <c r="I10" s="30">
        <f t="shared" si="0"/>
        <v>30936</v>
      </c>
      <c r="J10" s="26">
        <f t="shared" si="0"/>
        <v>30936</v>
      </c>
      <c r="K10" s="27">
        <f t="shared" si="0"/>
        <v>30936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962</v>
      </c>
      <c r="G11" s="19">
        <v>962</v>
      </c>
      <c r="H11" s="22">
        <v>962</v>
      </c>
      <c r="I11" s="23">
        <v>962</v>
      </c>
      <c r="J11" s="19">
        <v>962</v>
      </c>
      <c r="K11" s="20">
        <v>962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962</v>
      </c>
      <c r="G14" s="31">
        <f t="shared" si="1"/>
        <v>962</v>
      </c>
      <c r="H14" s="34">
        <f t="shared" si="1"/>
        <v>962</v>
      </c>
      <c r="I14" s="35">
        <f t="shared" si="1"/>
        <v>962</v>
      </c>
      <c r="J14" s="31">
        <f t="shared" si="1"/>
        <v>962</v>
      </c>
      <c r="K14" s="32">
        <f t="shared" si="1"/>
        <v>962</v>
      </c>
    </row>
    <row r="15" spans="1:11" ht="13.5" x14ac:dyDescent="0.25">
      <c r="A15" s="36" t="s">
        <v>33</v>
      </c>
      <c r="B15" s="12" t="s">
        <v>34</v>
      </c>
      <c r="C15" s="37">
        <f>+C10+C14</f>
        <v>30200</v>
      </c>
      <c r="D15" s="37">
        <f t="shared" ref="D15:K15" si="2">+D10+D14</f>
        <v>30200</v>
      </c>
      <c r="E15" s="38">
        <f t="shared" si="2"/>
        <v>30200</v>
      </c>
      <c r="F15" s="39">
        <f t="shared" si="2"/>
        <v>31898</v>
      </c>
      <c r="G15" s="37">
        <f t="shared" si="2"/>
        <v>31898</v>
      </c>
      <c r="H15" s="40">
        <f t="shared" si="2"/>
        <v>31898</v>
      </c>
      <c r="I15" s="41">
        <f t="shared" si="2"/>
        <v>31898</v>
      </c>
      <c r="J15" s="37">
        <f t="shared" si="2"/>
        <v>31898</v>
      </c>
      <c r="K15" s="38">
        <f t="shared" si="2"/>
        <v>31898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18555</v>
      </c>
      <c r="D17" s="19">
        <v>18555</v>
      </c>
      <c r="E17" s="20">
        <v>18555</v>
      </c>
      <c r="F17" s="21">
        <v>19239</v>
      </c>
      <c r="G17" s="19">
        <v>19239</v>
      </c>
      <c r="H17" s="22">
        <v>19239</v>
      </c>
      <c r="I17" s="23">
        <v>19239</v>
      </c>
      <c r="J17" s="19">
        <v>19239</v>
      </c>
      <c r="K17" s="20">
        <v>19239</v>
      </c>
    </row>
    <row r="18" spans="1:11" ht="13.5" x14ac:dyDescent="0.25">
      <c r="A18" s="24" t="s">
        <v>37</v>
      </c>
      <c r="B18" s="12" t="s">
        <v>20</v>
      </c>
      <c r="C18" s="19">
        <v>2687</v>
      </c>
      <c r="D18" s="19">
        <v>2687</v>
      </c>
      <c r="E18" s="20">
        <v>2687</v>
      </c>
      <c r="F18" s="21">
        <v>411</v>
      </c>
      <c r="G18" s="19">
        <v>411</v>
      </c>
      <c r="H18" s="22">
        <v>411</v>
      </c>
      <c r="I18" s="23">
        <v>411</v>
      </c>
      <c r="J18" s="19">
        <v>411</v>
      </c>
      <c r="K18" s="20">
        <v>411</v>
      </c>
    </row>
    <row r="19" spans="1:11" ht="13.5" x14ac:dyDescent="0.25">
      <c r="A19" s="24" t="s">
        <v>38</v>
      </c>
      <c r="B19" s="12" t="s">
        <v>20</v>
      </c>
      <c r="C19" s="19">
        <v>4263</v>
      </c>
      <c r="D19" s="19">
        <v>4263</v>
      </c>
      <c r="E19" s="20">
        <v>4263</v>
      </c>
      <c r="F19" s="21">
        <v>1064</v>
      </c>
      <c r="G19" s="19">
        <v>1064</v>
      </c>
      <c r="H19" s="22">
        <v>1064</v>
      </c>
      <c r="I19" s="23">
        <v>1064</v>
      </c>
      <c r="J19" s="19">
        <v>1064</v>
      </c>
      <c r="K19" s="20">
        <v>1064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25505</v>
      </c>
      <c r="D22" s="26">
        <f t="shared" ref="D22:K22" si="3">SUM(D17:D21)</f>
        <v>25505</v>
      </c>
      <c r="E22" s="27">
        <f t="shared" si="3"/>
        <v>25505</v>
      </c>
      <c r="F22" s="28">
        <f t="shared" si="3"/>
        <v>20714</v>
      </c>
      <c r="G22" s="26">
        <f t="shared" si="3"/>
        <v>20714</v>
      </c>
      <c r="H22" s="29">
        <f t="shared" si="3"/>
        <v>20714</v>
      </c>
      <c r="I22" s="30">
        <f t="shared" si="3"/>
        <v>20714</v>
      </c>
      <c r="J22" s="26">
        <f t="shared" si="3"/>
        <v>20714</v>
      </c>
      <c r="K22" s="27">
        <f t="shared" si="3"/>
        <v>20714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25505</v>
      </c>
      <c r="D27" s="37">
        <f t="shared" ref="D27:K27" si="5">+D22+D26</f>
        <v>25505</v>
      </c>
      <c r="E27" s="38">
        <f t="shared" si="5"/>
        <v>25505</v>
      </c>
      <c r="F27" s="39">
        <f t="shared" si="5"/>
        <v>20714</v>
      </c>
      <c r="G27" s="37">
        <f t="shared" si="5"/>
        <v>20714</v>
      </c>
      <c r="H27" s="40">
        <f t="shared" si="5"/>
        <v>20714</v>
      </c>
      <c r="I27" s="41">
        <f t="shared" si="5"/>
        <v>20714</v>
      </c>
      <c r="J27" s="37">
        <f t="shared" si="5"/>
        <v>20714</v>
      </c>
      <c r="K27" s="38">
        <f t="shared" si="5"/>
        <v>20714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2977</v>
      </c>
      <c r="D29" s="19">
        <v>2977</v>
      </c>
      <c r="E29" s="20">
        <v>2977</v>
      </c>
      <c r="F29" s="21">
        <v>2977</v>
      </c>
      <c r="G29" s="19">
        <v>2977</v>
      </c>
      <c r="H29" s="22">
        <v>2977</v>
      </c>
      <c r="I29" s="23">
        <v>2977</v>
      </c>
      <c r="J29" s="19">
        <v>2977</v>
      </c>
      <c r="K29" s="20">
        <v>2977</v>
      </c>
    </row>
    <row r="30" spans="1:11" ht="13.5" x14ac:dyDescent="0.25">
      <c r="A30" s="24" t="s">
        <v>46</v>
      </c>
      <c r="B30" s="12" t="s">
        <v>20</v>
      </c>
      <c r="C30" s="19">
        <v>21160</v>
      </c>
      <c r="D30" s="19">
        <v>21170</v>
      </c>
      <c r="E30" s="20">
        <v>21170</v>
      </c>
      <c r="F30" s="21">
        <v>21180</v>
      </c>
      <c r="G30" s="19">
        <v>21180</v>
      </c>
      <c r="H30" s="22">
        <v>21180</v>
      </c>
      <c r="I30" s="23">
        <v>21180</v>
      </c>
      <c r="J30" s="19">
        <v>21180</v>
      </c>
      <c r="K30" s="20">
        <v>21180</v>
      </c>
    </row>
    <row r="31" spans="1:11" ht="13.5" x14ac:dyDescent="0.25">
      <c r="A31" s="25" t="s">
        <v>27</v>
      </c>
      <c r="B31" s="12" t="s">
        <v>20</v>
      </c>
      <c r="C31" s="26">
        <f>SUM(C29:C30)</f>
        <v>24137</v>
      </c>
      <c r="D31" s="26">
        <f t="shared" ref="D31:K31" si="6">SUM(D29:D30)</f>
        <v>24147</v>
      </c>
      <c r="E31" s="27">
        <f t="shared" si="6"/>
        <v>24147</v>
      </c>
      <c r="F31" s="28">
        <f t="shared" si="6"/>
        <v>24157</v>
      </c>
      <c r="G31" s="26">
        <f t="shared" si="6"/>
        <v>24157</v>
      </c>
      <c r="H31" s="29">
        <f t="shared" si="6"/>
        <v>24157</v>
      </c>
      <c r="I31" s="30">
        <f t="shared" si="6"/>
        <v>24157</v>
      </c>
      <c r="J31" s="26">
        <f t="shared" si="6"/>
        <v>24157</v>
      </c>
      <c r="K31" s="27">
        <f t="shared" si="6"/>
        <v>24157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24137</v>
      </c>
      <c r="D36" s="37">
        <f t="shared" ref="D36:K36" si="8">+D31+D35</f>
        <v>24147</v>
      </c>
      <c r="E36" s="38">
        <f t="shared" si="8"/>
        <v>24147</v>
      </c>
      <c r="F36" s="39">
        <f t="shared" si="8"/>
        <v>24157</v>
      </c>
      <c r="G36" s="37">
        <f t="shared" si="8"/>
        <v>24157</v>
      </c>
      <c r="H36" s="40">
        <f t="shared" si="8"/>
        <v>24157</v>
      </c>
      <c r="I36" s="41">
        <f t="shared" si="8"/>
        <v>24157</v>
      </c>
      <c r="J36" s="37">
        <f t="shared" si="8"/>
        <v>24157</v>
      </c>
      <c r="K36" s="38">
        <f t="shared" si="8"/>
        <v>24157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48995</v>
      </c>
      <c r="D38" s="42">
        <v>48995</v>
      </c>
      <c r="E38" s="43">
        <v>48995</v>
      </c>
      <c r="F38" s="44">
        <v>48995</v>
      </c>
      <c r="G38" s="42">
        <v>48995</v>
      </c>
      <c r="H38" s="45">
        <v>48995</v>
      </c>
      <c r="I38" s="46">
        <v>48995</v>
      </c>
      <c r="J38" s="42">
        <v>48995</v>
      </c>
      <c r="K38" s="43">
        <v>48995</v>
      </c>
    </row>
    <row r="39" spans="1:11" ht="13.5" x14ac:dyDescent="0.25">
      <c r="A39" s="25" t="s">
        <v>27</v>
      </c>
      <c r="B39" s="12" t="s">
        <v>20</v>
      </c>
      <c r="C39" s="19">
        <f>+C38</f>
        <v>48995</v>
      </c>
      <c r="D39" s="19">
        <f t="shared" ref="D39:K39" si="9">+D38</f>
        <v>48995</v>
      </c>
      <c r="E39" s="20">
        <f t="shared" si="9"/>
        <v>48995</v>
      </c>
      <c r="F39" s="21">
        <f t="shared" si="9"/>
        <v>48995</v>
      </c>
      <c r="G39" s="19">
        <f t="shared" si="9"/>
        <v>48995</v>
      </c>
      <c r="H39" s="22">
        <f t="shared" si="9"/>
        <v>48995</v>
      </c>
      <c r="I39" s="23">
        <f t="shared" si="9"/>
        <v>48995</v>
      </c>
      <c r="J39" s="19">
        <f t="shared" si="9"/>
        <v>48995</v>
      </c>
      <c r="K39" s="20">
        <f t="shared" si="9"/>
        <v>48995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48995</v>
      </c>
      <c r="D46" s="37">
        <f t="shared" ref="D46:K46" si="11">+D39+D45</f>
        <v>48995</v>
      </c>
      <c r="E46" s="38">
        <f t="shared" si="11"/>
        <v>48995</v>
      </c>
      <c r="F46" s="39">
        <f t="shared" si="11"/>
        <v>48995</v>
      </c>
      <c r="G46" s="37">
        <f t="shared" si="11"/>
        <v>48995</v>
      </c>
      <c r="H46" s="40">
        <f t="shared" si="11"/>
        <v>48995</v>
      </c>
      <c r="I46" s="41">
        <f t="shared" si="11"/>
        <v>48995</v>
      </c>
      <c r="J46" s="37">
        <f t="shared" si="11"/>
        <v>48995</v>
      </c>
      <c r="K46" s="38">
        <f t="shared" si="11"/>
        <v>48995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9556</v>
      </c>
      <c r="D49" s="19">
        <v>6500</v>
      </c>
      <c r="E49" s="50">
        <v>6500</v>
      </c>
      <c r="F49" s="23">
        <v>7000</v>
      </c>
      <c r="G49" s="19">
        <v>7000</v>
      </c>
      <c r="H49" s="50">
        <v>7000</v>
      </c>
      <c r="I49" s="23">
        <v>8500</v>
      </c>
      <c r="J49" s="19">
        <v>8500</v>
      </c>
      <c r="K49" s="50">
        <v>8500</v>
      </c>
    </row>
    <row r="50" spans="1:11" ht="13.5" x14ac:dyDescent="0.25">
      <c r="A50" s="24" t="s">
        <v>60</v>
      </c>
      <c r="B50" s="12" t="s">
        <v>20</v>
      </c>
      <c r="C50" s="19">
        <v>9556</v>
      </c>
      <c r="D50" s="19">
        <v>6500</v>
      </c>
      <c r="E50" s="50">
        <v>6500</v>
      </c>
      <c r="F50" s="23">
        <v>7000</v>
      </c>
      <c r="G50" s="19">
        <v>7000</v>
      </c>
      <c r="H50" s="50">
        <v>7000</v>
      </c>
      <c r="I50" s="23">
        <v>8500</v>
      </c>
      <c r="J50" s="19">
        <v>8500</v>
      </c>
      <c r="K50" s="50">
        <v>8500</v>
      </c>
    </row>
    <row r="51" spans="1:11" ht="13.5" x14ac:dyDescent="0.25">
      <c r="A51" s="24" t="s">
        <v>61</v>
      </c>
      <c r="B51" s="12" t="s">
        <v>20</v>
      </c>
      <c r="C51" s="19">
        <v>9556</v>
      </c>
      <c r="D51" s="19">
        <v>6500</v>
      </c>
      <c r="E51" s="50">
        <v>6500</v>
      </c>
      <c r="F51" s="23">
        <v>7000</v>
      </c>
      <c r="G51" s="19">
        <v>7000</v>
      </c>
      <c r="H51" s="50">
        <v>7000</v>
      </c>
      <c r="I51" s="23">
        <v>8500</v>
      </c>
      <c r="J51" s="19">
        <v>8500</v>
      </c>
      <c r="K51" s="50">
        <v>8500</v>
      </c>
    </row>
    <row r="52" spans="1:11" ht="13.5" x14ac:dyDescent="0.25">
      <c r="A52" s="51" t="s">
        <v>62</v>
      </c>
      <c r="B52" s="12" t="s">
        <v>20</v>
      </c>
      <c r="C52" s="19">
        <v>9556</v>
      </c>
      <c r="D52" s="19">
        <v>6500</v>
      </c>
      <c r="E52" s="50">
        <v>6500</v>
      </c>
      <c r="F52" s="23">
        <v>7000</v>
      </c>
      <c r="G52" s="19">
        <v>7000</v>
      </c>
      <c r="H52" s="50">
        <v>7000</v>
      </c>
      <c r="I52" s="23">
        <v>8500</v>
      </c>
      <c r="J52" s="19">
        <v>8500</v>
      </c>
      <c r="K52" s="50">
        <v>8500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20447716</v>
      </c>
      <c r="D56" s="55">
        <v>9548281</v>
      </c>
      <c r="E56" s="56">
        <v>23250877</v>
      </c>
      <c r="F56" s="57">
        <v>27000000</v>
      </c>
      <c r="G56" s="55">
        <v>27000000</v>
      </c>
      <c r="H56" s="58">
        <v>20849002</v>
      </c>
      <c r="I56" s="59">
        <v>26775000</v>
      </c>
      <c r="J56" s="55">
        <v>28113750</v>
      </c>
      <c r="K56" s="56">
        <v>29519437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5640717</v>
      </c>
      <c r="F57" s="57">
        <v>27800000</v>
      </c>
      <c r="G57" s="55">
        <v>27800000</v>
      </c>
      <c r="H57" s="58">
        <v>9725994</v>
      </c>
      <c r="I57" s="59">
        <v>33674000</v>
      </c>
      <c r="J57" s="55">
        <v>38051620</v>
      </c>
      <c r="K57" s="56">
        <v>42998330</v>
      </c>
    </row>
    <row r="58" spans="1:11" ht="13.5" x14ac:dyDescent="0.25">
      <c r="A58" s="24" t="s">
        <v>68</v>
      </c>
      <c r="B58" s="12" t="s">
        <v>20</v>
      </c>
      <c r="C58" s="55">
        <v>12830979</v>
      </c>
      <c r="D58" s="55">
        <v>6072521</v>
      </c>
      <c r="E58" s="56">
        <v>14943011</v>
      </c>
      <c r="F58" s="57">
        <v>16900000</v>
      </c>
      <c r="G58" s="55">
        <v>16900000</v>
      </c>
      <c r="H58" s="58">
        <v>13450364</v>
      </c>
      <c r="I58" s="59">
        <v>17745000</v>
      </c>
      <c r="J58" s="55">
        <v>18632250</v>
      </c>
      <c r="K58" s="56">
        <v>19563862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33278695</v>
      </c>
      <c r="D60" s="67">
        <f t="shared" ref="D60:K60" si="12">SUM(D55:D59)</f>
        <v>15620802</v>
      </c>
      <c r="E60" s="68">
        <f t="shared" si="12"/>
        <v>43834605</v>
      </c>
      <c r="F60" s="69">
        <f t="shared" si="12"/>
        <v>71700000</v>
      </c>
      <c r="G60" s="67">
        <f t="shared" si="12"/>
        <v>71700000</v>
      </c>
      <c r="H60" s="70">
        <f t="shared" si="12"/>
        <v>44025360</v>
      </c>
      <c r="I60" s="71">
        <f t="shared" si="12"/>
        <v>78194000</v>
      </c>
      <c r="J60" s="67">
        <f t="shared" si="12"/>
        <v>84797620</v>
      </c>
      <c r="K60" s="68">
        <f t="shared" si="12"/>
        <v>92081629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150000</v>
      </c>
      <c r="D63" s="19"/>
      <c r="E63" s="20"/>
      <c r="F63" s="78">
        <v>270000</v>
      </c>
      <c r="G63" s="19">
        <v>270000</v>
      </c>
      <c r="H63" s="22">
        <v>270000</v>
      </c>
      <c r="I63" s="23">
        <v>270000</v>
      </c>
      <c r="J63" s="19">
        <v>270000</v>
      </c>
      <c r="K63" s="20">
        <v>270000</v>
      </c>
    </row>
    <row r="64" spans="1:11" ht="13.5" x14ac:dyDescent="0.25">
      <c r="A64" s="24" t="s">
        <v>74</v>
      </c>
      <c r="B64" s="12" t="s">
        <v>20</v>
      </c>
      <c r="C64" s="19">
        <v>10</v>
      </c>
      <c r="D64" s="79"/>
      <c r="E64" s="80"/>
      <c r="F64" s="78">
        <v>10</v>
      </c>
      <c r="G64" s="79">
        <v>10</v>
      </c>
      <c r="H64" s="81">
        <v>10</v>
      </c>
      <c r="I64" s="82">
        <v>10</v>
      </c>
      <c r="J64" s="19">
        <v>10</v>
      </c>
      <c r="K64" s="20">
        <v>10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297</v>
      </c>
      <c r="D66" s="19"/>
      <c r="E66" s="20"/>
      <c r="F66" s="78">
        <v>351</v>
      </c>
      <c r="G66" s="79">
        <v>351</v>
      </c>
      <c r="H66" s="81">
        <v>351</v>
      </c>
      <c r="I66" s="23">
        <v>371</v>
      </c>
      <c r="J66" s="19">
        <v>394</v>
      </c>
      <c r="K66" s="20">
        <v>417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/>
      <c r="E68" s="43"/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12303034</v>
      </c>
      <c r="D70" s="55">
        <v>5769721</v>
      </c>
      <c r="E70" s="56">
        <v>8537944</v>
      </c>
      <c r="F70" s="57">
        <v>9862929</v>
      </c>
      <c r="G70" s="55">
        <v>3891929</v>
      </c>
      <c r="H70" s="58">
        <v>2613741</v>
      </c>
      <c r="I70" s="59">
        <v>4086525</v>
      </c>
      <c r="J70" s="55">
        <v>4290851</v>
      </c>
      <c r="K70" s="56">
        <v>4505394</v>
      </c>
    </row>
    <row r="71" spans="1:11" ht="13.5" x14ac:dyDescent="0.25">
      <c r="A71" s="24" t="s">
        <v>82</v>
      </c>
      <c r="B71" s="12" t="s">
        <v>20</v>
      </c>
      <c r="C71" s="55">
        <v>5504840</v>
      </c>
      <c r="D71" s="55">
        <v>11763525</v>
      </c>
      <c r="E71" s="56">
        <v>13910475</v>
      </c>
      <c r="F71" s="57">
        <v>16416292</v>
      </c>
      <c r="G71" s="55">
        <v>23616292</v>
      </c>
      <c r="H71" s="58">
        <v>22937736</v>
      </c>
      <c r="I71" s="59">
        <v>24797103</v>
      </c>
      <c r="J71" s="55">
        <v>26036959</v>
      </c>
      <c r="K71" s="56">
        <v>27338808</v>
      </c>
    </row>
    <row r="72" spans="1:11" ht="13.5" x14ac:dyDescent="0.25">
      <c r="A72" s="24" t="s">
        <v>83</v>
      </c>
      <c r="B72" s="12" t="s">
        <v>20</v>
      </c>
      <c r="C72" s="55">
        <v>14450449</v>
      </c>
      <c r="D72" s="55">
        <v>7231586</v>
      </c>
      <c r="E72" s="56">
        <v>18997870</v>
      </c>
      <c r="F72" s="57">
        <v>24000000</v>
      </c>
      <c r="G72" s="55">
        <v>24000000</v>
      </c>
      <c r="H72" s="58">
        <v>19356463</v>
      </c>
      <c r="I72" s="59">
        <v>25200000</v>
      </c>
      <c r="J72" s="55">
        <v>26460000</v>
      </c>
      <c r="K72" s="56">
        <v>27783000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-435</v>
      </c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>
        <v>10412625</v>
      </c>
      <c r="F76" s="57"/>
      <c r="G76" s="55">
        <v>10500000</v>
      </c>
      <c r="H76" s="58">
        <v>10030675</v>
      </c>
      <c r="I76" s="59">
        <v>1000</v>
      </c>
      <c r="J76" s="55">
        <v>1100</v>
      </c>
      <c r="K76" s="56">
        <v>1200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32257888</v>
      </c>
      <c r="D79" s="88">
        <f t="shared" ref="D79:K79" si="13">SUM(D70:D78)</f>
        <v>24764832</v>
      </c>
      <c r="E79" s="89">
        <f t="shared" si="13"/>
        <v>51858914</v>
      </c>
      <c r="F79" s="90">
        <f t="shared" si="13"/>
        <v>50279221</v>
      </c>
      <c r="G79" s="88">
        <f t="shared" si="13"/>
        <v>62008221</v>
      </c>
      <c r="H79" s="91">
        <f t="shared" si="13"/>
        <v>54938615</v>
      </c>
      <c r="I79" s="92">
        <f t="shared" si="13"/>
        <v>54084628</v>
      </c>
      <c r="J79" s="88">
        <f t="shared" si="13"/>
        <v>56788910</v>
      </c>
      <c r="K79" s="89">
        <f t="shared" si="13"/>
        <v>59628402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9180635</v>
      </c>
      <c r="D55" s="55">
        <v>5537866</v>
      </c>
      <c r="E55" s="56">
        <v>7240913</v>
      </c>
      <c r="F55" s="57">
        <v>9372000</v>
      </c>
      <c r="G55" s="55">
        <v>8867523</v>
      </c>
      <c r="H55" s="58">
        <v>9114011</v>
      </c>
      <c r="I55" s="59">
        <v>11336706</v>
      </c>
      <c r="J55" s="55">
        <v>12016909</v>
      </c>
      <c r="K55" s="56">
        <v>12737924</v>
      </c>
    </row>
    <row r="56" spans="1:11" ht="13.5" x14ac:dyDescent="0.25">
      <c r="A56" s="24" t="s">
        <v>66</v>
      </c>
      <c r="B56" s="12" t="s">
        <v>20</v>
      </c>
      <c r="C56" s="55">
        <v>15186041</v>
      </c>
      <c r="D56" s="55">
        <v>10876567</v>
      </c>
      <c r="E56" s="56">
        <v>14534611</v>
      </c>
      <c r="F56" s="57">
        <v>12210192</v>
      </c>
      <c r="G56" s="55">
        <v>10235293</v>
      </c>
      <c r="H56" s="58">
        <v>10452930</v>
      </c>
      <c r="I56" s="59">
        <v>19542601</v>
      </c>
      <c r="J56" s="55">
        <v>20715157</v>
      </c>
      <c r="K56" s="56">
        <v>21958066</v>
      </c>
    </row>
    <row r="57" spans="1:11" ht="13.5" x14ac:dyDescent="0.25">
      <c r="A57" s="24" t="s">
        <v>67</v>
      </c>
      <c r="B57" s="12" t="s">
        <v>20</v>
      </c>
      <c r="C57" s="55">
        <v>5562857</v>
      </c>
      <c r="D57" s="55">
        <v>3587518</v>
      </c>
      <c r="E57" s="56">
        <v>5329077</v>
      </c>
      <c r="F57" s="57">
        <v>6612067</v>
      </c>
      <c r="G57" s="55">
        <v>4883378</v>
      </c>
      <c r="H57" s="58">
        <v>869915</v>
      </c>
      <c r="I57" s="59">
        <v>7361340</v>
      </c>
      <c r="J57" s="55">
        <v>8494987</v>
      </c>
      <c r="K57" s="56">
        <v>9803215</v>
      </c>
    </row>
    <row r="58" spans="1:11" ht="13.5" x14ac:dyDescent="0.25">
      <c r="A58" s="24" t="s">
        <v>68</v>
      </c>
      <c r="B58" s="12" t="s">
        <v>20</v>
      </c>
      <c r="C58" s="55">
        <v>13283505</v>
      </c>
      <c r="D58" s="55">
        <v>9708763</v>
      </c>
      <c r="E58" s="56">
        <v>11693077</v>
      </c>
      <c r="F58" s="57">
        <v>18410798</v>
      </c>
      <c r="G58" s="55">
        <v>14909425</v>
      </c>
      <c r="H58" s="58">
        <v>14797746</v>
      </c>
      <c r="I58" s="59">
        <v>18034800</v>
      </c>
      <c r="J58" s="55">
        <v>19477584</v>
      </c>
      <c r="K58" s="56">
        <v>21035791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43213038</v>
      </c>
      <c r="D60" s="67">
        <f t="shared" ref="D60:K60" si="12">SUM(D55:D59)</f>
        <v>29710714</v>
      </c>
      <c r="E60" s="68">
        <f t="shared" si="12"/>
        <v>38797678</v>
      </c>
      <c r="F60" s="69">
        <f t="shared" si="12"/>
        <v>46605057</v>
      </c>
      <c r="G60" s="67">
        <f t="shared" si="12"/>
        <v>38895619</v>
      </c>
      <c r="H60" s="70">
        <f t="shared" si="12"/>
        <v>35234602</v>
      </c>
      <c r="I60" s="71">
        <f t="shared" si="12"/>
        <v>56275447</v>
      </c>
      <c r="J60" s="67">
        <f t="shared" si="12"/>
        <v>60704637</v>
      </c>
      <c r="K60" s="68">
        <f t="shared" si="12"/>
        <v>65534996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6778025</v>
      </c>
      <c r="D70" s="55">
        <v>7261338</v>
      </c>
      <c r="E70" s="56">
        <v>7885870</v>
      </c>
      <c r="F70" s="57">
        <v>7588672</v>
      </c>
      <c r="G70" s="55">
        <v>8146133</v>
      </c>
      <c r="H70" s="58">
        <v>8334482</v>
      </c>
      <c r="I70" s="59">
        <v>8609705</v>
      </c>
      <c r="J70" s="55">
        <v>9183686</v>
      </c>
      <c r="K70" s="56">
        <v>9757666</v>
      </c>
    </row>
    <row r="71" spans="1:11" ht="13.5" x14ac:dyDescent="0.25">
      <c r="A71" s="24" t="s">
        <v>82</v>
      </c>
      <c r="B71" s="12" t="s">
        <v>20</v>
      </c>
      <c r="C71" s="55">
        <v>4758954</v>
      </c>
      <c r="D71" s="55">
        <v>8928163</v>
      </c>
      <c r="E71" s="56">
        <v>11483617</v>
      </c>
      <c r="F71" s="57">
        <v>1889507</v>
      </c>
      <c r="G71" s="55">
        <v>9790173</v>
      </c>
      <c r="H71" s="58">
        <v>9765881</v>
      </c>
      <c r="I71" s="59">
        <v>1372191</v>
      </c>
      <c r="J71" s="55">
        <v>1436083</v>
      </c>
      <c r="K71" s="56">
        <v>1499974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11536979</v>
      </c>
      <c r="D79" s="88">
        <f t="shared" ref="D79:K79" si="13">SUM(D70:D78)</f>
        <v>16189501</v>
      </c>
      <c r="E79" s="89">
        <f t="shared" si="13"/>
        <v>19369487</v>
      </c>
      <c r="F79" s="90">
        <f t="shared" si="13"/>
        <v>9478179</v>
      </c>
      <c r="G79" s="88">
        <f t="shared" si="13"/>
        <v>17936306</v>
      </c>
      <c r="H79" s="91">
        <f t="shared" si="13"/>
        <v>18100363</v>
      </c>
      <c r="I79" s="92">
        <f t="shared" si="13"/>
        <v>9981896</v>
      </c>
      <c r="J79" s="88">
        <f t="shared" si="13"/>
        <v>10619769</v>
      </c>
      <c r="K79" s="89">
        <f t="shared" si="13"/>
        <v>11257640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>
        <v>34367</v>
      </c>
      <c r="H6" s="22">
        <v>34367</v>
      </c>
      <c r="I6" s="23"/>
      <c r="J6" s="19"/>
      <c r="K6" s="20">
        <v>43824</v>
      </c>
    </row>
    <row r="7" spans="1:11" ht="13.5" x14ac:dyDescent="0.25">
      <c r="A7" s="24" t="s">
        <v>22</v>
      </c>
      <c r="B7" s="12" t="s">
        <v>20</v>
      </c>
      <c r="C7" s="19">
        <v>6230</v>
      </c>
      <c r="D7" s="19"/>
      <c r="E7" s="20"/>
      <c r="F7" s="21"/>
      <c r="G7" s="19">
        <v>13969</v>
      </c>
      <c r="H7" s="22">
        <v>13969</v>
      </c>
      <c r="I7" s="23"/>
      <c r="J7" s="19"/>
      <c r="K7" s="20">
        <v>15264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>
        <v>7359</v>
      </c>
      <c r="H8" s="22">
        <v>7359</v>
      </c>
      <c r="I8" s="23"/>
      <c r="J8" s="19"/>
      <c r="K8" s="20">
        <v>9209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6230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55695</v>
      </c>
      <c r="H10" s="29">
        <f t="shared" si="0"/>
        <v>55695</v>
      </c>
      <c r="I10" s="30">
        <f t="shared" si="0"/>
        <v>0</v>
      </c>
      <c r="J10" s="26">
        <f t="shared" si="0"/>
        <v>0</v>
      </c>
      <c r="K10" s="27">
        <f t="shared" si="0"/>
        <v>68297</v>
      </c>
    </row>
    <row r="11" spans="1:11" ht="13.5" x14ac:dyDescent="0.25">
      <c r="A11" s="24" t="s">
        <v>28</v>
      </c>
      <c r="B11" s="12" t="s">
        <v>29</v>
      </c>
      <c r="C11" s="19">
        <v>206</v>
      </c>
      <c r="D11" s="19"/>
      <c r="E11" s="20"/>
      <c r="F11" s="21"/>
      <c r="G11" s="19">
        <v>212</v>
      </c>
      <c r="H11" s="22">
        <v>212</v>
      </c>
      <c r="I11" s="23">
        <v>220</v>
      </c>
      <c r="J11" s="19">
        <v>220</v>
      </c>
      <c r="K11" s="20">
        <v>220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1143</v>
      </c>
      <c r="D13" s="19"/>
      <c r="E13" s="20"/>
      <c r="F13" s="21"/>
      <c r="G13" s="19">
        <v>2644</v>
      </c>
      <c r="H13" s="22">
        <v>2644</v>
      </c>
      <c r="I13" s="23">
        <v>1900</v>
      </c>
      <c r="J13" s="19">
        <v>1750</v>
      </c>
      <c r="K13" s="20">
        <v>1550</v>
      </c>
    </row>
    <row r="14" spans="1:11" ht="13.5" x14ac:dyDescent="0.25">
      <c r="A14" s="25" t="s">
        <v>32</v>
      </c>
      <c r="B14" s="12" t="s">
        <v>20</v>
      </c>
      <c r="C14" s="31">
        <f>SUM(C11:C13)</f>
        <v>1349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2856</v>
      </c>
      <c r="H14" s="34">
        <f t="shared" si="1"/>
        <v>2856</v>
      </c>
      <c r="I14" s="35">
        <f t="shared" si="1"/>
        <v>2120</v>
      </c>
      <c r="J14" s="31">
        <f t="shared" si="1"/>
        <v>1970</v>
      </c>
      <c r="K14" s="32">
        <f t="shared" si="1"/>
        <v>1770</v>
      </c>
    </row>
    <row r="15" spans="1:11" ht="13.5" x14ac:dyDescent="0.25">
      <c r="A15" s="36" t="s">
        <v>33</v>
      </c>
      <c r="B15" s="12" t="s">
        <v>34</v>
      </c>
      <c r="C15" s="37">
        <f>+C10+C14</f>
        <v>7579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58551</v>
      </c>
      <c r="H15" s="40">
        <f t="shared" si="2"/>
        <v>58551</v>
      </c>
      <c r="I15" s="41">
        <f t="shared" si="2"/>
        <v>2120</v>
      </c>
      <c r="J15" s="37">
        <f t="shared" si="2"/>
        <v>1970</v>
      </c>
      <c r="K15" s="38">
        <f t="shared" si="2"/>
        <v>70067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17641</v>
      </c>
      <c r="D17" s="19">
        <v>18643</v>
      </c>
      <c r="E17" s="20">
        <v>18643</v>
      </c>
      <c r="F17" s="21"/>
      <c r="G17" s="19">
        <v>19202</v>
      </c>
      <c r="H17" s="22">
        <v>19202</v>
      </c>
      <c r="I17" s="23">
        <v>19778</v>
      </c>
      <c r="J17" s="19">
        <v>20371</v>
      </c>
      <c r="K17" s="20">
        <v>20982</v>
      </c>
    </row>
    <row r="18" spans="1:11" ht="13.5" x14ac:dyDescent="0.25">
      <c r="A18" s="24" t="s">
        <v>37</v>
      </c>
      <c r="B18" s="12" t="s">
        <v>20</v>
      </c>
      <c r="C18" s="19">
        <v>14144</v>
      </c>
      <c r="D18" s="19">
        <v>14974</v>
      </c>
      <c r="E18" s="20">
        <v>14974</v>
      </c>
      <c r="F18" s="21"/>
      <c r="G18" s="19">
        <v>15423</v>
      </c>
      <c r="H18" s="22">
        <v>15423</v>
      </c>
      <c r="I18" s="23">
        <v>15500</v>
      </c>
      <c r="J18" s="19">
        <v>15505</v>
      </c>
      <c r="K18" s="20">
        <v>15515</v>
      </c>
    </row>
    <row r="19" spans="1:11" ht="13.5" x14ac:dyDescent="0.25">
      <c r="A19" s="24" t="s">
        <v>38</v>
      </c>
      <c r="B19" s="12" t="s">
        <v>20</v>
      </c>
      <c r="C19" s="19">
        <v>82</v>
      </c>
      <c r="D19" s="19">
        <v>84</v>
      </c>
      <c r="E19" s="20">
        <v>84</v>
      </c>
      <c r="F19" s="21"/>
      <c r="G19" s="19">
        <v>87</v>
      </c>
      <c r="H19" s="22">
        <v>87</v>
      </c>
      <c r="I19" s="23">
        <v>70</v>
      </c>
      <c r="J19" s="19">
        <v>70</v>
      </c>
      <c r="K19" s="20">
        <v>70</v>
      </c>
    </row>
    <row r="20" spans="1:11" ht="13.5" x14ac:dyDescent="0.25">
      <c r="A20" s="24" t="s">
        <v>39</v>
      </c>
      <c r="B20" s="12" t="s">
        <v>20</v>
      </c>
      <c r="C20" s="19">
        <v>140</v>
      </c>
      <c r="D20" s="19">
        <v>144</v>
      </c>
      <c r="E20" s="20">
        <v>144</v>
      </c>
      <c r="F20" s="21"/>
      <c r="G20" s="19">
        <v>148</v>
      </c>
      <c r="H20" s="22">
        <v>148</v>
      </c>
      <c r="I20" s="23">
        <v>130</v>
      </c>
      <c r="J20" s="19">
        <v>130</v>
      </c>
      <c r="K20" s="20">
        <v>130</v>
      </c>
    </row>
    <row r="21" spans="1:11" ht="13.5" x14ac:dyDescent="0.25">
      <c r="A21" s="24" t="s">
        <v>40</v>
      </c>
      <c r="B21" s="12" t="s">
        <v>20</v>
      </c>
      <c r="C21" s="19">
        <v>7368</v>
      </c>
      <c r="D21" s="19">
        <v>7560</v>
      </c>
      <c r="E21" s="20">
        <v>7560</v>
      </c>
      <c r="F21" s="21"/>
      <c r="G21" s="19">
        <v>7787</v>
      </c>
      <c r="H21" s="22">
        <v>7787</v>
      </c>
      <c r="I21" s="23">
        <v>7790</v>
      </c>
      <c r="J21" s="19">
        <v>7790</v>
      </c>
      <c r="K21" s="20">
        <v>7790</v>
      </c>
    </row>
    <row r="22" spans="1:11" ht="13.5" x14ac:dyDescent="0.25">
      <c r="A22" s="25" t="s">
        <v>27</v>
      </c>
      <c r="B22" s="12" t="s">
        <v>20</v>
      </c>
      <c r="C22" s="26">
        <f>SUM(C17:C21)</f>
        <v>39375</v>
      </c>
      <c r="D22" s="26">
        <f t="shared" ref="D22:K22" si="3">SUM(D17:D21)</f>
        <v>41405</v>
      </c>
      <c r="E22" s="27">
        <f t="shared" si="3"/>
        <v>41405</v>
      </c>
      <c r="F22" s="28">
        <f t="shared" si="3"/>
        <v>0</v>
      </c>
      <c r="G22" s="26">
        <f t="shared" si="3"/>
        <v>42647</v>
      </c>
      <c r="H22" s="29">
        <f t="shared" si="3"/>
        <v>42647</v>
      </c>
      <c r="I22" s="30">
        <f t="shared" si="3"/>
        <v>43268</v>
      </c>
      <c r="J22" s="26">
        <f t="shared" si="3"/>
        <v>43866</v>
      </c>
      <c r="K22" s="27">
        <f t="shared" si="3"/>
        <v>44487</v>
      </c>
    </row>
    <row r="23" spans="1:11" ht="13.5" x14ac:dyDescent="0.25">
      <c r="A23" s="24" t="s">
        <v>41</v>
      </c>
      <c r="B23" s="12" t="s">
        <v>20</v>
      </c>
      <c r="C23" s="19">
        <v>70</v>
      </c>
      <c r="D23" s="19">
        <v>65</v>
      </c>
      <c r="E23" s="20">
        <v>65</v>
      </c>
      <c r="F23" s="21">
        <v>65</v>
      </c>
      <c r="G23" s="19">
        <v>60</v>
      </c>
      <c r="H23" s="22">
        <v>60</v>
      </c>
      <c r="I23" s="23">
        <v>30</v>
      </c>
      <c r="J23" s="19">
        <v>30</v>
      </c>
      <c r="K23" s="20">
        <v>30</v>
      </c>
    </row>
    <row r="24" spans="1:11" ht="13.5" x14ac:dyDescent="0.25">
      <c r="A24" s="24" t="s">
        <v>42</v>
      </c>
      <c r="B24" s="12" t="s">
        <v>20</v>
      </c>
      <c r="C24" s="19">
        <v>159</v>
      </c>
      <c r="D24" s="19">
        <v>150</v>
      </c>
      <c r="E24" s="20">
        <v>150</v>
      </c>
      <c r="F24" s="21">
        <v>150</v>
      </c>
      <c r="G24" s="19">
        <v>130</v>
      </c>
      <c r="H24" s="22">
        <v>130</v>
      </c>
      <c r="I24" s="23">
        <v>100</v>
      </c>
      <c r="J24" s="19">
        <v>100</v>
      </c>
      <c r="K24" s="20">
        <v>100</v>
      </c>
    </row>
    <row r="25" spans="1:11" ht="13.5" x14ac:dyDescent="0.25">
      <c r="A25" s="24" t="s">
        <v>43</v>
      </c>
      <c r="B25" s="12" t="s">
        <v>20</v>
      </c>
      <c r="C25" s="19">
        <v>1373</v>
      </c>
      <c r="D25" s="19">
        <v>1373</v>
      </c>
      <c r="E25" s="20">
        <v>1373</v>
      </c>
      <c r="F25" s="21">
        <v>1373</v>
      </c>
      <c r="G25" s="19">
        <v>950</v>
      </c>
      <c r="H25" s="22">
        <v>950</v>
      </c>
      <c r="I25" s="23">
        <v>500</v>
      </c>
      <c r="J25" s="19">
        <v>500</v>
      </c>
      <c r="K25" s="20">
        <v>500</v>
      </c>
    </row>
    <row r="26" spans="1:11" ht="13.5" x14ac:dyDescent="0.25">
      <c r="A26" s="25" t="s">
        <v>32</v>
      </c>
      <c r="B26" s="12" t="s">
        <v>20</v>
      </c>
      <c r="C26" s="31">
        <f>SUM(C23:C25)</f>
        <v>1602</v>
      </c>
      <c r="D26" s="31">
        <f t="shared" ref="D26:K26" si="4">SUM(D23:D25)</f>
        <v>1588</v>
      </c>
      <c r="E26" s="32">
        <f t="shared" si="4"/>
        <v>1588</v>
      </c>
      <c r="F26" s="33">
        <f t="shared" si="4"/>
        <v>1588</v>
      </c>
      <c r="G26" s="31">
        <f t="shared" si="4"/>
        <v>1140</v>
      </c>
      <c r="H26" s="34">
        <f t="shared" si="4"/>
        <v>1140</v>
      </c>
      <c r="I26" s="35">
        <f t="shared" si="4"/>
        <v>630</v>
      </c>
      <c r="J26" s="31">
        <f t="shared" si="4"/>
        <v>630</v>
      </c>
      <c r="K26" s="32">
        <f t="shared" si="4"/>
        <v>630</v>
      </c>
    </row>
    <row r="27" spans="1:11" ht="13.5" x14ac:dyDescent="0.25">
      <c r="A27" s="36" t="s">
        <v>33</v>
      </c>
      <c r="B27" s="12" t="s">
        <v>34</v>
      </c>
      <c r="C27" s="37">
        <f>+C22+C26</f>
        <v>40977</v>
      </c>
      <c r="D27" s="37">
        <f t="shared" ref="D27:K27" si="5">+D22+D26</f>
        <v>42993</v>
      </c>
      <c r="E27" s="38">
        <f t="shared" si="5"/>
        <v>42993</v>
      </c>
      <c r="F27" s="39">
        <f t="shared" si="5"/>
        <v>1588</v>
      </c>
      <c r="G27" s="37">
        <f t="shared" si="5"/>
        <v>43787</v>
      </c>
      <c r="H27" s="40">
        <f t="shared" si="5"/>
        <v>43787</v>
      </c>
      <c r="I27" s="41">
        <f t="shared" si="5"/>
        <v>43898</v>
      </c>
      <c r="J27" s="37">
        <f t="shared" si="5"/>
        <v>44496</v>
      </c>
      <c r="K27" s="38">
        <f t="shared" si="5"/>
        <v>45117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45</v>
      </c>
      <c r="D29" s="19">
        <v>40</v>
      </c>
      <c r="E29" s="20">
        <v>40</v>
      </c>
      <c r="F29" s="21">
        <v>50</v>
      </c>
      <c r="G29" s="19"/>
      <c r="H29" s="22"/>
      <c r="I29" s="23">
        <v>42</v>
      </c>
      <c r="J29" s="19">
        <v>38</v>
      </c>
      <c r="K29" s="20">
        <v>30</v>
      </c>
    </row>
    <row r="30" spans="1:11" ht="13.5" x14ac:dyDescent="0.25">
      <c r="A30" s="24" t="s">
        <v>46</v>
      </c>
      <c r="B30" s="12" t="s">
        <v>20</v>
      </c>
      <c r="C30" s="19">
        <v>7700</v>
      </c>
      <c r="D30" s="19">
        <v>7800</v>
      </c>
      <c r="E30" s="20">
        <v>7800</v>
      </c>
      <c r="F30" s="21">
        <v>7600</v>
      </c>
      <c r="G30" s="19"/>
      <c r="H30" s="22"/>
      <c r="I30" s="23">
        <v>8012</v>
      </c>
      <c r="J30" s="19">
        <v>8050</v>
      </c>
      <c r="K30" s="20">
        <v>9000</v>
      </c>
    </row>
    <row r="31" spans="1:11" ht="13.5" x14ac:dyDescent="0.25">
      <c r="A31" s="25" t="s">
        <v>27</v>
      </c>
      <c r="B31" s="12" t="s">
        <v>20</v>
      </c>
      <c r="C31" s="26">
        <f>SUM(C29:C30)</f>
        <v>7745</v>
      </c>
      <c r="D31" s="26">
        <f t="shared" ref="D31:K31" si="6">SUM(D29:D30)</f>
        <v>7840</v>
      </c>
      <c r="E31" s="27">
        <f t="shared" si="6"/>
        <v>7840</v>
      </c>
      <c r="F31" s="28">
        <f t="shared" si="6"/>
        <v>7650</v>
      </c>
      <c r="G31" s="26">
        <f t="shared" si="6"/>
        <v>0</v>
      </c>
      <c r="H31" s="29">
        <f t="shared" si="6"/>
        <v>0</v>
      </c>
      <c r="I31" s="30">
        <f t="shared" si="6"/>
        <v>8054</v>
      </c>
      <c r="J31" s="26">
        <f t="shared" si="6"/>
        <v>8088</v>
      </c>
      <c r="K31" s="27">
        <f t="shared" si="6"/>
        <v>9030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7745</v>
      </c>
      <c r="D36" s="37">
        <f t="shared" ref="D36:K36" si="8">+D31+D35</f>
        <v>7840</v>
      </c>
      <c r="E36" s="38">
        <f t="shared" si="8"/>
        <v>7840</v>
      </c>
      <c r="F36" s="39">
        <f t="shared" si="8"/>
        <v>7650</v>
      </c>
      <c r="G36" s="37">
        <f t="shared" si="8"/>
        <v>0</v>
      </c>
      <c r="H36" s="40">
        <f t="shared" si="8"/>
        <v>0</v>
      </c>
      <c r="I36" s="41">
        <f t="shared" si="8"/>
        <v>8054</v>
      </c>
      <c r="J36" s="37">
        <f t="shared" si="8"/>
        <v>8088</v>
      </c>
      <c r="K36" s="38">
        <f t="shared" si="8"/>
        <v>9030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40977</v>
      </c>
      <c r="D38" s="42">
        <v>42915</v>
      </c>
      <c r="E38" s="43">
        <v>42915</v>
      </c>
      <c r="F38" s="44">
        <v>43926</v>
      </c>
      <c r="G38" s="42"/>
      <c r="H38" s="45"/>
      <c r="I38" s="46">
        <v>30500</v>
      </c>
      <c r="J38" s="42">
        <v>32111</v>
      </c>
      <c r="K38" s="43">
        <v>32111</v>
      </c>
    </row>
    <row r="39" spans="1:11" ht="13.5" x14ac:dyDescent="0.25">
      <c r="A39" s="25" t="s">
        <v>27</v>
      </c>
      <c r="B39" s="12" t="s">
        <v>20</v>
      </c>
      <c r="C39" s="19">
        <f>+C38</f>
        <v>40977</v>
      </c>
      <c r="D39" s="19">
        <f t="shared" ref="D39:K39" si="9">+D38</f>
        <v>42915</v>
      </c>
      <c r="E39" s="20">
        <f t="shared" si="9"/>
        <v>42915</v>
      </c>
      <c r="F39" s="21">
        <f t="shared" si="9"/>
        <v>43926</v>
      </c>
      <c r="G39" s="19">
        <f t="shared" si="9"/>
        <v>0</v>
      </c>
      <c r="H39" s="22">
        <f t="shared" si="9"/>
        <v>0</v>
      </c>
      <c r="I39" s="23">
        <f t="shared" si="9"/>
        <v>30500</v>
      </c>
      <c r="J39" s="19">
        <f t="shared" si="9"/>
        <v>32111</v>
      </c>
      <c r="K39" s="20">
        <f t="shared" si="9"/>
        <v>32111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>
        <v>1000</v>
      </c>
      <c r="J40" s="19">
        <v>1100</v>
      </c>
      <c r="K40" s="20">
        <v>1201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>
        <v>510</v>
      </c>
      <c r="J41" s="19">
        <v>550</v>
      </c>
      <c r="K41" s="20">
        <v>600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148</v>
      </c>
      <c r="J42" s="19">
        <v>148148</v>
      </c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1658</v>
      </c>
      <c r="J45" s="31">
        <f t="shared" si="10"/>
        <v>149798</v>
      </c>
      <c r="K45" s="32">
        <f t="shared" si="10"/>
        <v>1801</v>
      </c>
    </row>
    <row r="46" spans="1:11" ht="13.5" x14ac:dyDescent="0.25">
      <c r="A46" s="36" t="s">
        <v>33</v>
      </c>
      <c r="B46" s="12" t="s">
        <v>34</v>
      </c>
      <c r="C46" s="37">
        <f>+C39+C45</f>
        <v>40977</v>
      </c>
      <c r="D46" s="37">
        <f t="shared" ref="D46:K46" si="11">+D39+D45</f>
        <v>42915</v>
      </c>
      <c r="E46" s="38">
        <f t="shared" si="11"/>
        <v>42915</v>
      </c>
      <c r="F46" s="39">
        <f t="shared" si="11"/>
        <v>43926</v>
      </c>
      <c r="G46" s="37">
        <f t="shared" si="11"/>
        <v>0</v>
      </c>
      <c r="H46" s="40">
        <f t="shared" si="11"/>
        <v>0</v>
      </c>
      <c r="I46" s="41">
        <f t="shared" si="11"/>
        <v>32158</v>
      </c>
      <c r="J46" s="37">
        <f t="shared" si="11"/>
        <v>181909</v>
      </c>
      <c r="K46" s="38">
        <f t="shared" si="11"/>
        <v>33912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13565050</v>
      </c>
      <c r="G55" s="55">
        <v>13613000</v>
      </c>
      <c r="H55" s="58">
        <v>13510345</v>
      </c>
      <c r="I55" s="59">
        <v>14277314</v>
      </c>
      <c r="J55" s="55">
        <v>15133953</v>
      </c>
      <c r="K55" s="56">
        <v>16041990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15190860</v>
      </c>
      <c r="G56" s="55">
        <v>13733000</v>
      </c>
      <c r="H56" s="58">
        <v>13672080</v>
      </c>
      <c r="I56" s="59">
        <v>14488315</v>
      </c>
      <c r="J56" s="55">
        <v>15357614</v>
      </c>
      <c r="K56" s="56">
        <v>16279071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5959878</v>
      </c>
      <c r="G57" s="55">
        <v>6138000</v>
      </c>
      <c r="H57" s="58">
        <v>6132921</v>
      </c>
      <c r="I57" s="59">
        <v>6786173</v>
      </c>
      <c r="J57" s="55">
        <v>7193343</v>
      </c>
      <c r="K57" s="56">
        <v>7624944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17026780</v>
      </c>
      <c r="G58" s="55">
        <v>15464000</v>
      </c>
      <c r="H58" s="58">
        <v>15391983</v>
      </c>
      <c r="I58" s="59">
        <v>16314520</v>
      </c>
      <c r="J58" s="55">
        <v>17293391</v>
      </c>
      <c r="K58" s="56">
        <v>18330994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51742568</v>
      </c>
      <c r="G60" s="67">
        <f t="shared" si="12"/>
        <v>48948000</v>
      </c>
      <c r="H60" s="70">
        <f t="shared" si="12"/>
        <v>48707329</v>
      </c>
      <c r="I60" s="71">
        <f t="shared" si="12"/>
        <v>51866322</v>
      </c>
      <c r="J60" s="67">
        <f t="shared" si="12"/>
        <v>54978301</v>
      </c>
      <c r="K60" s="68">
        <f t="shared" si="12"/>
        <v>58276999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100000</v>
      </c>
      <c r="D63" s="19"/>
      <c r="E63" s="20"/>
      <c r="F63" s="78">
        <v>100000</v>
      </c>
      <c r="G63" s="19">
        <v>100000</v>
      </c>
      <c r="H63" s="22">
        <v>100000</v>
      </c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>
        <v>6</v>
      </c>
      <c r="G64" s="79">
        <v>6</v>
      </c>
      <c r="H64" s="81">
        <v>6</v>
      </c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202</v>
      </c>
      <c r="G66" s="79">
        <v>202</v>
      </c>
      <c r="H66" s="81">
        <v>202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70</v>
      </c>
      <c r="D67" s="79"/>
      <c r="E67" s="80"/>
      <c r="F67" s="78">
        <v>70</v>
      </c>
      <c r="G67" s="79">
        <v>70</v>
      </c>
      <c r="H67" s="81">
        <v>70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250</v>
      </c>
      <c r="D68" s="42"/>
      <c r="E68" s="43"/>
      <c r="F68" s="83">
        <v>250</v>
      </c>
      <c r="G68" s="84">
        <v>250</v>
      </c>
      <c r="H68" s="85">
        <v>250</v>
      </c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6827734</v>
      </c>
      <c r="D71" s="55">
        <v>8545563</v>
      </c>
      <c r="E71" s="56">
        <v>-46700931</v>
      </c>
      <c r="F71" s="57">
        <v>-73340654</v>
      </c>
      <c r="G71" s="55">
        <v>9629000</v>
      </c>
      <c r="H71" s="58">
        <v>9748568</v>
      </c>
      <c r="I71" s="59">
        <v>4091598</v>
      </c>
      <c r="J71" s="55">
        <v>4337094</v>
      </c>
      <c r="K71" s="56">
        <v>4597320</v>
      </c>
    </row>
    <row r="72" spans="1:11" ht="13.5" x14ac:dyDescent="0.25">
      <c r="A72" s="24" t="s">
        <v>83</v>
      </c>
      <c r="B72" s="12" t="s">
        <v>20</v>
      </c>
      <c r="C72" s="55">
        <v>8387615</v>
      </c>
      <c r="D72" s="55">
        <v>10359461</v>
      </c>
      <c r="E72" s="56">
        <v>11869360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11665701</v>
      </c>
      <c r="D73" s="55">
        <v>13204624</v>
      </c>
      <c r="E73" s="56">
        <v>13449601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4092895</v>
      </c>
      <c r="D74" s="55">
        <v>5054905</v>
      </c>
      <c r="E74" s="56">
        <v>5155713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13137842</v>
      </c>
      <c r="D75" s="55">
        <v>14824479</v>
      </c>
      <c r="E75" s="56">
        <v>15079234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44111787</v>
      </c>
      <c r="D79" s="88">
        <f t="shared" ref="D79:K79" si="13">SUM(D70:D78)</f>
        <v>51989032</v>
      </c>
      <c r="E79" s="89">
        <f t="shared" si="13"/>
        <v>-1147023</v>
      </c>
      <c r="F79" s="90">
        <f t="shared" si="13"/>
        <v>-73340654</v>
      </c>
      <c r="G79" s="88">
        <f t="shared" si="13"/>
        <v>9629000</v>
      </c>
      <c r="H79" s="91">
        <f t="shared" si="13"/>
        <v>9748568</v>
      </c>
      <c r="I79" s="92">
        <f t="shared" si="13"/>
        <v>4091598</v>
      </c>
      <c r="J79" s="88">
        <f t="shared" si="13"/>
        <v>4337094</v>
      </c>
      <c r="K79" s="89">
        <f t="shared" si="13"/>
        <v>4597320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30111</v>
      </c>
      <c r="D6" s="19">
        <v>31829</v>
      </c>
      <c r="E6" s="20">
        <v>31829</v>
      </c>
      <c r="F6" s="21">
        <v>31324</v>
      </c>
      <c r="G6" s="19">
        <v>31324</v>
      </c>
      <c r="H6" s="22">
        <v>31324</v>
      </c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3775</v>
      </c>
      <c r="D8" s="19">
        <v>3242</v>
      </c>
      <c r="E8" s="20">
        <v>3242</v>
      </c>
      <c r="F8" s="21">
        <v>3242</v>
      </c>
      <c r="G8" s="19">
        <v>3242</v>
      </c>
      <c r="H8" s="22">
        <v>3242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33886</v>
      </c>
      <c r="D10" s="26">
        <f t="shared" ref="D10:K10" si="0">SUM(D6:D9)</f>
        <v>35071</v>
      </c>
      <c r="E10" s="27">
        <f t="shared" si="0"/>
        <v>35071</v>
      </c>
      <c r="F10" s="28">
        <f t="shared" si="0"/>
        <v>34566</v>
      </c>
      <c r="G10" s="26">
        <f t="shared" si="0"/>
        <v>34566</v>
      </c>
      <c r="H10" s="29">
        <f t="shared" si="0"/>
        <v>34566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33886</v>
      </c>
      <c r="D15" s="37">
        <f t="shared" ref="D15:K15" si="2">+D10+D14</f>
        <v>35071</v>
      </c>
      <c r="E15" s="38">
        <f t="shared" si="2"/>
        <v>35071</v>
      </c>
      <c r="F15" s="39">
        <f t="shared" si="2"/>
        <v>34566</v>
      </c>
      <c r="G15" s="37">
        <f t="shared" si="2"/>
        <v>34566</v>
      </c>
      <c r="H15" s="40">
        <f t="shared" si="2"/>
        <v>34566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30420</v>
      </c>
      <c r="D17" s="19">
        <v>32323</v>
      </c>
      <c r="E17" s="20">
        <v>32323</v>
      </c>
      <c r="F17" s="21">
        <v>31646</v>
      </c>
      <c r="G17" s="19">
        <v>31646</v>
      </c>
      <c r="H17" s="22">
        <v>31646</v>
      </c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30420</v>
      </c>
      <c r="D22" s="26">
        <f t="shared" ref="D22:K22" si="3">SUM(D17:D21)</f>
        <v>32323</v>
      </c>
      <c r="E22" s="27">
        <f t="shared" si="3"/>
        <v>32323</v>
      </c>
      <c r="F22" s="28">
        <f t="shared" si="3"/>
        <v>31646</v>
      </c>
      <c r="G22" s="26">
        <f t="shared" si="3"/>
        <v>31646</v>
      </c>
      <c r="H22" s="29">
        <f t="shared" si="3"/>
        <v>31646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30420</v>
      </c>
      <c r="D27" s="37">
        <f t="shared" ref="D27:K27" si="5">+D22+D26</f>
        <v>32323</v>
      </c>
      <c r="E27" s="38">
        <f t="shared" si="5"/>
        <v>32323</v>
      </c>
      <c r="F27" s="39">
        <f t="shared" si="5"/>
        <v>31646</v>
      </c>
      <c r="G27" s="37">
        <f t="shared" si="5"/>
        <v>31646</v>
      </c>
      <c r="H27" s="40">
        <f t="shared" si="5"/>
        <v>31646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5826</v>
      </c>
      <c r="D29" s="19">
        <v>5502</v>
      </c>
      <c r="E29" s="20">
        <v>5502</v>
      </c>
      <c r="F29" s="21">
        <v>5415</v>
      </c>
      <c r="G29" s="19">
        <v>5415</v>
      </c>
      <c r="H29" s="22">
        <v>5415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20146</v>
      </c>
      <c r="D30" s="19">
        <v>21854</v>
      </c>
      <c r="E30" s="20">
        <v>21854</v>
      </c>
      <c r="F30" s="21">
        <v>22382</v>
      </c>
      <c r="G30" s="19">
        <v>22382</v>
      </c>
      <c r="H30" s="22">
        <v>22382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25972</v>
      </c>
      <c r="D31" s="26">
        <f t="shared" ref="D31:K31" si="6">SUM(D29:D30)</f>
        <v>27356</v>
      </c>
      <c r="E31" s="27">
        <f t="shared" si="6"/>
        <v>27356</v>
      </c>
      <c r="F31" s="28">
        <f t="shared" si="6"/>
        <v>27797</v>
      </c>
      <c r="G31" s="26">
        <f t="shared" si="6"/>
        <v>27797</v>
      </c>
      <c r="H31" s="29">
        <f t="shared" si="6"/>
        <v>27797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25972</v>
      </c>
      <c r="D36" s="37">
        <f t="shared" ref="D36:K36" si="8">+D31+D35</f>
        <v>27356</v>
      </c>
      <c r="E36" s="38">
        <f t="shared" si="8"/>
        <v>27356</v>
      </c>
      <c r="F36" s="39">
        <f t="shared" si="8"/>
        <v>27797</v>
      </c>
      <c r="G36" s="37">
        <f t="shared" si="8"/>
        <v>27797</v>
      </c>
      <c r="H36" s="40">
        <f t="shared" si="8"/>
        <v>27797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33895</v>
      </c>
      <c r="D38" s="42">
        <v>35601</v>
      </c>
      <c r="E38" s="43">
        <v>35601</v>
      </c>
      <c r="F38" s="44">
        <v>35261</v>
      </c>
      <c r="G38" s="42">
        <v>35261</v>
      </c>
      <c r="H38" s="45">
        <v>35261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33895</v>
      </c>
      <c r="D39" s="19">
        <f t="shared" ref="D39:K39" si="9">+D38</f>
        <v>35601</v>
      </c>
      <c r="E39" s="20">
        <f t="shared" si="9"/>
        <v>35601</v>
      </c>
      <c r="F39" s="21">
        <f t="shared" si="9"/>
        <v>35261</v>
      </c>
      <c r="G39" s="19">
        <f t="shared" si="9"/>
        <v>35261</v>
      </c>
      <c r="H39" s="22">
        <f t="shared" si="9"/>
        <v>35261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33895</v>
      </c>
      <c r="D46" s="37">
        <f t="shared" ref="D46:K46" si="11">+D39+D45</f>
        <v>35601</v>
      </c>
      <c r="E46" s="38">
        <f t="shared" si="11"/>
        <v>35601</v>
      </c>
      <c r="F46" s="39">
        <f t="shared" si="11"/>
        <v>35261</v>
      </c>
      <c r="G46" s="37">
        <f t="shared" si="11"/>
        <v>35261</v>
      </c>
      <c r="H46" s="40">
        <f t="shared" si="11"/>
        <v>35261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3062304</v>
      </c>
      <c r="D49" s="19">
        <v>3214472</v>
      </c>
      <c r="E49" s="50">
        <v>3214472</v>
      </c>
      <c r="F49" s="23">
        <v>3214472</v>
      </c>
      <c r="G49" s="19">
        <v>5223960</v>
      </c>
      <c r="H49" s="50">
        <v>3432240</v>
      </c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5244196</v>
      </c>
      <c r="D50" s="19">
        <v>9131799</v>
      </c>
      <c r="E50" s="50">
        <v>9131799</v>
      </c>
      <c r="F50" s="23">
        <v>9131799</v>
      </c>
      <c r="G50" s="19">
        <v>6729408</v>
      </c>
      <c r="H50" s="50">
        <v>9813720</v>
      </c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5415995</v>
      </c>
      <c r="D51" s="19">
        <v>4831650</v>
      </c>
      <c r="E51" s="50">
        <v>4831650</v>
      </c>
      <c r="F51" s="23">
        <v>7509180</v>
      </c>
      <c r="G51" s="19">
        <v>7509180</v>
      </c>
      <c r="H51" s="50">
        <v>7509180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16905559</v>
      </c>
      <c r="D52" s="19">
        <v>17932640</v>
      </c>
      <c r="E52" s="50">
        <v>17932640</v>
      </c>
      <c r="F52" s="23">
        <v>17932640</v>
      </c>
      <c r="G52" s="19">
        <v>14861414</v>
      </c>
      <c r="H52" s="50">
        <v>19152000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220000</v>
      </c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10</v>
      </c>
      <c r="G64" s="79">
        <v>10</v>
      </c>
      <c r="H64" s="81">
        <v>10</v>
      </c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>
        <v>4</v>
      </c>
      <c r="D65" s="19">
        <v>4</v>
      </c>
      <c r="E65" s="20">
        <v>4</v>
      </c>
      <c r="F65" s="78">
        <v>7</v>
      </c>
      <c r="G65" s="79">
        <v>7</v>
      </c>
      <c r="H65" s="81">
        <v>7</v>
      </c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127</v>
      </c>
      <c r="D66" s="19">
        <v>138</v>
      </c>
      <c r="E66" s="20">
        <v>138</v>
      </c>
      <c r="F66" s="78">
        <v>148</v>
      </c>
      <c r="G66" s="79">
        <v>148</v>
      </c>
      <c r="H66" s="81">
        <v>148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210</v>
      </c>
      <c r="D68" s="42">
        <v>210</v>
      </c>
      <c r="E68" s="43">
        <v>210</v>
      </c>
      <c r="F68" s="83">
        <v>210</v>
      </c>
      <c r="G68" s="84">
        <v>210</v>
      </c>
      <c r="H68" s="85">
        <v>210</v>
      </c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8658</v>
      </c>
      <c r="G6" s="19">
        <v>8658</v>
      </c>
      <c r="H6" s="22">
        <v>8658</v>
      </c>
      <c r="I6" s="23">
        <v>8658</v>
      </c>
      <c r="J6" s="19">
        <v>8658</v>
      </c>
      <c r="K6" s="20">
        <v>8658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1504</v>
      </c>
      <c r="G7" s="19">
        <v>1504</v>
      </c>
      <c r="H7" s="22">
        <v>1504</v>
      </c>
      <c r="I7" s="23">
        <v>1504</v>
      </c>
      <c r="J7" s="19">
        <v>1504</v>
      </c>
      <c r="K7" s="20">
        <v>1504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10162</v>
      </c>
      <c r="G10" s="26">
        <f t="shared" si="0"/>
        <v>10162</v>
      </c>
      <c r="H10" s="29">
        <f t="shared" si="0"/>
        <v>10162</v>
      </c>
      <c r="I10" s="30">
        <f t="shared" si="0"/>
        <v>10162</v>
      </c>
      <c r="J10" s="26">
        <f t="shared" si="0"/>
        <v>10162</v>
      </c>
      <c r="K10" s="27">
        <f t="shared" si="0"/>
        <v>10162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10162</v>
      </c>
      <c r="G15" s="37">
        <f t="shared" si="2"/>
        <v>10162</v>
      </c>
      <c r="H15" s="40">
        <f t="shared" si="2"/>
        <v>10162</v>
      </c>
      <c r="I15" s="41">
        <f t="shared" si="2"/>
        <v>10162</v>
      </c>
      <c r="J15" s="37">
        <f t="shared" si="2"/>
        <v>10162</v>
      </c>
      <c r="K15" s="38">
        <f t="shared" si="2"/>
        <v>10162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8658</v>
      </c>
      <c r="G17" s="19">
        <v>8658</v>
      </c>
      <c r="H17" s="22">
        <v>8658</v>
      </c>
      <c r="I17" s="23">
        <v>8658</v>
      </c>
      <c r="J17" s="19">
        <v>8658</v>
      </c>
      <c r="K17" s="20">
        <v>8658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1504</v>
      </c>
      <c r="G18" s="19">
        <v>1504</v>
      </c>
      <c r="H18" s="22">
        <v>1504</v>
      </c>
      <c r="I18" s="23">
        <v>1504</v>
      </c>
      <c r="J18" s="19">
        <v>1504</v>
      </c>
      <c r="K18" s="20">
        <v>1504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10162</v>
      </c>
      <c r="G22" s="26">
        <f t="shared" si="3"/>
        <v>10162</v>
      </c>
      <c r="H22" s="29">
        <f t="shared" si="3"/>
        <v>10162</v>
      </c>
      <c r="I22" s="30">
        <f t="shared" si="3"/>
        <v>10162</v>
      </c>
      <c r="J22" s="26">
        <f t="shared" si="3"/>
        <v>10162</v>
      </c>
      <c r="K22" s="27">
        <f t="shared" si="3"/>
        <v>10162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10162</v>
      </c>
      <c r="G27" s="37">
        <f t="shared" si="5"/>
        <v>10162</v>
      </c>
      <c r="H27" s="40">
        <f t="shared" si="5"/>
        <v>10162</v>
      </c>
      <c r="I27" s="41">
        <f t="shared" si="5"/>
        <v>10162</v>
      </c>
      <c r="J27" s="37">
        <f t="shared" si="5"/>
        <v>10162</v>
      </c>
      <c r="K27" s="38">
        <f t="shared" si="5"/>
        <v>10162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10162</v>
      </c>
      <c r="G29" s="19">
        <v>10162</v>
      </c>
      <c r="H29" s="22">
        <v>10162</v>
      </c>
      <c r="I29" s="23">
        <v>10162</v>
      </c>
      <c r="J29" s="19">
        <v>10162</v>
      </c>
      <c r="K29" s="20">
        <v>10162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10162</v>
      </c>
      <c r="G31" s="26">
        <f t="shared" si="6"/>
        <v>10162</v>
      </c>
      <c r="H31" s="29">
        <f t="shared" si="6"/>
        <v>10162</v>
      </c>
      <c r="I31" s="30">
        <f t="shared" si="6"/>
        <v>10162</v>
      </c>
      <c r="J31" s="26">
        <f t="shared" si="6"/>
        <v>10162</v>
      </c>
      <c r="K31" s="27">
        <f t="shared" si="6"/>
        <v>10162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10162</v>
      </c>
      <c r="G36" s="37">
        <f t="shared" si="8"/>
        <v>10162</v>
      </c>
      <c r="H36" s="40">
        <f t="shared" si="8"/>
        <v>10162</v>
      </c>
      <c r="I36" s="41">
        <f t="shared" si="8"/>
        <v>10162</v>
      </c>
      <c r="J36" s="37">
        <f t="shared" si="8"/>
        <v>10162</v>
      </c>
      <c r="K36" s="38">
        <f t="shared" si="8"/>
        <v>10162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10162</v>
      </c>
      <c r="G38" s="42">
        <v>10162</v>
      </c>
      <c r="H38" s="45">
        <v>10162</v>
      </c>
      <c r="I38" s="46">
        <v>10162</v>
      </c>
      <c r="J38" s="42">
        <v>10162</v>
      </c>
      <c r="K38" s="43">
        <v>10162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10162</v>
      </c>
      <c r="G39" s="19">
        <f t="shared" si="9"/>
        <v>10162</v>
      </c>
      <c r="H39" s="22">
        <f t="shared" si="9"/>
        <v>10162</v>
      </c>
      <c r="I39" s="23">
        <f t="shared" si="9"/>
        <v>10162</v>
      </c>
      <c r="J39" s="19">
        <f t="shared" si="9"/>
        <v>10162</v>
      </c>
      <c r="K39" s="20">
        <f t="shared" si="9"/>
        <v>10162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10162</v>
      </c>
      <c r="G46" s="37">
        <f t="shared" si="11"/>
        <v>10162</v>
      </c>
      <c r="H46" s="40">
        <f t="shared" si="11"/>
        <v>10162</v>
      </c>
      <c r="I46" s="41">
        <f t="shared" si="11"/>
        <v>10162</v>
      </c>
      <c r="J46" s="37">
        <f t="shared" si="11"/>
        <v>10162</v>
      </c>
      <c r="K46" s="38">
        <f t="shared" si="11"/>
        <v>10162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>
        <v>3422</v>
      </c>
      <c r="I49" s="23">
        <v>3500</v>
      </c>
      <c r="J49" s="19">
        <v>3700</v>
      </c>
      <c r="K49" s="50">
        <v>3900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>
        <v>3500</v>
      </c>
      <c r="J50" s="19">
        <v>3700</v>
      </c>
      <c r="K50" s="50">
        <v>3900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>
        <v>3422</v>
      </c>
      <c r="I52" s="23">
        <v>3500</v>
      </c>
      <c r="J52" s="19">
        <v>3700</v>
      </c>
      <c r="K52" s="50">
        <v>3900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>
        <v>9214810</v>
      </c>
      <c r="G53" s="42">
        <v>9214810</v>
      </c>
      <c r="H53" s="45">
        <v>15802870</v>
      </c>
      <c r="I53" s="46">
        <v>17185491</v>
      </c>
      <c r="J53" s="42">
        <v>18692520</v>
      </c>
      <c r="K53" s="53">
        <v>20335512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10145703</v>
      </c>
      <c r="D55" s="55">
        <v>10992706</v>
      </c>
      <c r="E55" s="56">
        <v>11663465</v>
      </c>
      <c r="F55" s="57"/>
      <c r="G55" s="55">
        <v>8750740</v>
      </c>
      <c r="H55" s="58">
        <v>7752227</v>
      </c>
      <c r="I55" s="59">
        <v>8750740</v>
      </c>
      <c r="J55" s="55">
        <v>9188277</v>
      </c>
      <c r="K55" s="56">
        <v>10130100</v>
      </c>
    </row>
    <row r="56" spans="1:11" ht="13.5" x14ac:dyDescent="0.25">
      <c r="A56" s="24" t="s">
        <v>66</v>
      </c>
      <c r="B56" s="12" t="s">
        <v>20</v>
      </c>
      <c r="C56" s="55">
        <v>5716034</v>
      </c>
      <c r="D56" s="55">
        <v>6126579</v>
      </c>
      <c r="E56" s="56">
        <v>5417681</v>
      </c>
      <c r="F56" s="57">
        <v>6468060</v>
      </c>
      <c r="G56" s="55">
        <v>6588060</v>
      </c>
      <c r="H56" s="58">
        <v>3220909</v>
      </c>
      <c r="I56" s="59">
        <v>7049200</v>
      </c>
      <c r="J56" s="55">
        <v>7542600</v>
      </c>
      <c r="K56" s="56">
        <v>8070600</v>
      </c>
    </row>
    <row r="57" spans="1:11" ht="13.5" x14ac:dyDescent="0.25">
      <c r="A57" s="24" t="s">
        <v>67</v>
      </c>
      <c r="B57" s="12" t="s">
        <v>20</v>
      </c>
      <c r="C57" s="55">
        <v>302932</v>
      </c>
      <c r="D57" s="55">
        <v>123270</v>
      </c>
      <c r="E57" s="56">
        <v>31153</v>
      </c>
      <c r="F57" s="57">
        <v>500000</v>
      </c>
      <c r="G57" s="55">
        <v>500000</v>
      </c>
      <c r="H57" s="58">
        <v>34039</v>
      </c>
      <c r="I57" s="59">
        <v>562400</v>
      </c>
      <c r="J57" s="55">
        <v>632530</v>
      </c>
      <c r="K57" s="56">
        <v>711410</v>
      </c>
    </row>
    <row r="58" spans="1:11" ht="13.5" x14ac:dyDescent="0.25">
      <c r="A58" s="24" t="s">
        <v>68</v>
      </c>
      <c r="B58" s="12" t="s">
        <v>20</v>
      </c>
      <c r="C58" s="55">
        <v>6195385</v>
      </c>
      <c r="D58" s="55">
        <v>8440093</v>
      </c>
      <c r="E58" s="56">
        <v>7698544</v>
      </c>
      <c r="F58" s="57">
        <v>9214810</v>
      </c>
      <c r="G58" s="55">
        <v>9214810</v>
      </c>
      <c r="H58" s="58">
        <v>5250834</v>
      </c>
      <c r="I58" s="59">
        <v>10136291</v>
      </c>
      <c r="J58" s="55">
        <v>11149920</v>
      </c>
      <c r="K58" s="56">
        <v>12264912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22360054</v>
      </c>
      <c r="D60" s="67">
        <f t="shared" ref="D60:K60" si="12">SUM(D55:D59)</f>
        <v>25682648</v>
      </c>
      <c r="E60" s="68">
        <f t="shared" si="12"/>
        <v>24810843</v>
      </c>
      <c r="F60" s="69">
        <f t="shared" si="12"/>
        <v>16182870</v>
      </c>
      <c r="G60" s="67">
        <f t="shared" si="12"/>
        <v>25053610</v>
      </c>
      <c r="H60" s="70">
        <f t="shared" si="12"/>
        <v>16258009</v>
      </c>
      <c r="I60" s="71">
        <f t="shared" si="12"/>
        <v>26498631</v>
      </c>
      <c r="J60" s="67">
        <f t="shared" si="12"/>
        <v>28513327</v>
      </c>
      <c r="K60" s="68">
        <f t="shared" si="12"/>
        <v>31177022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250000</v>
      </c>
      <c r="G63" s="19">
        <v>250000</v>
      </c>
      <c r="H63" s="22">
        <v>250000</v>
      </c>
      <c r="I63" s="23">
        <v>250000</v>
      </c>
      <c r="J63" s="19">
        <v>250000</v>
      </c>
      <c r="K63" s="20">
        <v>250000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195</v>
      </c>
      <c r="G66" s="79">
        <v>195</v>
      </c>
      <c r="H66" s="81">
        <v>195</v>
      </c>
      <c r="I66" s="23">
        <v>209</v>
      </c>
      <c r="J66" s="19">
        <v>223</v>
      </c>
      <c r="K66" s="20">
        <v>239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662458</v>
      </c>
      <c r="D71" s="55">
        <v>1902632</v>
      </c>
      <c r="E71" s="56">
        <v>827454</v>
      </c>
      <c r="F71" s="57"/>
      <c r="G71" s="55">
        <v>2050000</v>
      </c>
      <c r="H71" s="58">
        <v>3219527</v>
      </c>
      <c r="I71" s="59">
        <v>2373000</v>
      </c>
      <c r="J71" s="55">
        <v>2503380</v>
      </c>
      <c r="K71" s="56">
        <v>2841600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662458</v>
      </c>
      <c r="D79" s="88">
        <f t="shared" ref="D79:K79" si="13">SUM(D70:D78)</f>
        <v>1902632</v>
      </c>
      <c r="E79" s="89">
        <f t="shared" si="13"/>
        <v>827454</v>
      </c>
      <c r="F79" s="90">
        <f t="shared" si="13"/>
        <v>0</v>
      </c>
      <c r="G79" s="88">
        <f t="shared" si="13"/>
        <v>2050000</v>
      </c>
      <c r="H79" s="91">
        <f t="shared" si="13"/>
        <v>3219527</v>
      </c>
      <c r="I79" s="92">
        <f t="shared" si="13"/>
        <v>2373000</v>
      </c>
      <c r="J79" s="88">
        <f t="shared" si="13"/>
        <v>2503380</v>
      </c>
      <c r="K79" s="89">
        <f t="shared" si="13"/>
        <v>2841600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6377</v>
      </c>
      <c r="D6" s="19">
        <v>6711</v>
      </c>
      <c r="E6" s="20">
        <v>6711</v>
      </c>
      <c r="F6" s="21">
        <v>6630</v>
      </c>
      <c r="G6" s="19">
        <v>6630</v>
      </c>
      <c r="H6" s="22">
        <v>6630</v>
      </c>
      <c r="I6" s="23">
        <v>6931</v>
      </c>
      <c r="J6" s="19">
        <v>7661</v>
      </c>
      <c r="K6" s="20">
        <v>7661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1389</v>
      </c>
      <c r="D8" s="19">
        <v>1449</v>
      </c>
      <c r="E8" s="20">
        <v>1449</v>
      </c>
      <c r="F8" s="21">
        <v>1486</v>
      </c>
      <c r="G8" s="19">
        <v>1486</v>
      </c>
      <c r="H8" s="22">
        <v>1486</v>
      </c>
      <c r="I8" s="23">
        <v>1525</v>
      </c>
      <c r="J8" s="19">
        <v>1565</v>
      </c>
      <c r="K8" s="20">
        <v>1605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7766</v>
      </c>
      <c r="D10" s="26">
        <f t="shared" ref="D10:K10" si="0">SUM(D6:D9)</f>
        <v>8160</v>
      </c>
      <c r="E10" s="27">
        <f t="shared" si="0"/>
        <v>8160</v>
      </c>
      <c r="F10" s="28">
        <f t="shared" si="0"/>
        <v>8116</v>
      </c>
      <c r="G10" s="26">
        <f t="shared" si="0"/>
        <v>8116</v>
      </c>
      <c r="H10" s="29">
        <f t="shared" si="0"/>
        <v>8116</v>
      </c>
      <c r="I10" s="30">
        <f t="shared" si="0"/>
        <v>8456</v>
      </c>
      <c r="J10" s="26">
        <f t="shared" si="0"/>
        <v>9226</v>
      </c>
      <c r="K10" s="27">
        <f t="shared" si="0"/>
        <v>9266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487</v>
      </c>
      <c r="D12" s="19">
        <v>487</v>
      </c>
      <c r="E12" s="20">
        <v>487</v>
      </c>
      <c r="F12" s="21">
        <v>487</v>
      </c>
      <c r="G12" s="19">
        <v>487</v>
      </c>
      <c r="H12" s="22">
        <v>487</v>
      </c>
      <c r="I12" s="23">
        <v>511</v>
      </c>
      <c r="J12" s="19">
        <v>537</v>
      </c>
      <c r="K12" s="20">
        <v>537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487</v>
      </c>
      <c r="D14" s="31">
        <f t="shared" ref="D14:K14" si="1">SUM(D11:D13)</f>
        <v>487</v>
      </c>
      <c r="E14" s="32">
        <f t="shared" si="1"/>
        <v>487</v>
      </c>
      <c r="F14" s="33">
        <f t="shared" si="1"/>
        <v>487</v>
      </c>
      <c r="G14" s="31">
        <f t="shared" si="1"/>
        <v>487</v>
      </c>
      <c r="H14" s="34">
        <f t="shared" si="1"/>
        <v>487</v>
      </c>
      <c r="I14" s="35">
        <f t="shared" si="1"/>
        <v>511</v>
      </c>
      <c r="J14" s="31">
        <f t="shared" si="1"/>
        <v>537</v>
      </c>
      <c r="K14" s="32">
        <f t="shared" si="1"/>
        <v>537</v>
      </c>
    </row>
    <row r="15" spans="1:11" ht="13.5" x14ac:dyDescent="0.25">
      <c r="A15" s="36" t="s">
        <v>33</v>
      </c>
      <c r="B15" s="12" t="s">
        <v>34</v>
      </c>
      <c r="C15" s="37">
        <f>+C10+C14</f>
        <v>8253</v>
      </c>
      <c r="D15" s="37">
        <f t="shared" ref="D15:K15" si="2">+D10+D14</f>
        <v>8647</v>
      </c>
      <c r="E15" s="38">
        <f t="shared" si="2"/>
        <v>8647</v>
      </c>
      <c r="F15" s="39">
        <f t="shared" si="2"/>
        <v>8603</v>
      </c>
      <c r="G15" s="37">
        <f t="shared" si="2"/>
        <v>8603</v>
      </c>
      <c r="H15" s="40">
        <f t="shared" si="2"/>
        <v>8603</v>
      </c>
      <c r="I15" s="41">
        <f t="shared" si="2"/>
        <v>8967</v>
      </c>
      <c r="J15" s="37">
        <f t="shared" si="2"/>
        <v>9763</v>
      </c>
      <c r="K15" s="38">
        <f t="shared" si="2"/>
        <v>9803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6232</v>
      </c>
      <c r="D17" s="19">
        <v>6232</v>
      </c>
      <c r="E17" s="20">
        <v>6232</v>
      </c>
      <c r="F17" s="21">
        <v>6232</v>
      </c>
      <c r="G17" s="19">
        <v>6232</v>
      </c>
      <c r="H17" s="22">
        <v>6232</v>
      </c>
      <c r="I17" s="23">
        <v>6555</v>
      </c>
      <c r="J17" s="19">
        <v>7285</v>
      </c>
      <c r="K17" s="20">
        <v>7285</v>
      </c>
    </row>
    <row r="18" spans="1:11" ht="13.5" x14ac:dyDescent="0.25">
      <c r="A18" s="24" t="s">
        <v>37</v>
      </c>
      <c r="B18" s="12" t="s">
        <v>20</v>
      </c>
      <c r="C18" s="19">
        <v>328</v>
      </c>
      <c r="D18" s="19">
        <v>328</v>
      </c>
      <c r="E18" s="20">
        <v>328</v>
      </c>
      <c r="F18" s="21">
        <v>328</v>
      </c>
      <c r="G18" s="19">
        <v>328</v>
      </c>
      <c r="H18" s="22">
        <v>328</v>
      </c>
      <c r="I18" s="23">
        <v>328</v>
      </c>
      <c r="J18" s="19">
        <v>328</v>
      </c>
      <c r="K18" s="20">
        <v>328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6560</v>
      </c>
      <c r="D22" s="26">
        <f t="shared" ref="D22:K22" si="3">SUM(D17:D21)</f>
        <v>6560</v>
      </c>
      <c r="E22" s="27">
        <f t="shared" si="3"/>
        <v>6560</v>
      </c>
      <c r="F22" s="28">
        <f t="shared" si="3"/>
        <v>6560</v>
      </c>
      <c r="G22" s="26">
        <f t="shared" si="3"/>
        <v>6560</v>
      </c>
      <c r="H22" s="29">
        <f t="shared" si="3"/>
        <v>6560</v>
      </c>
      <c r="I22" s="30">
        <f t="shared" si="3"/>
        <v>6883</v>
      </c>
      <c r="J22" s="26">
        <f t="shared" si="3"/>
        <v>7613</v>
      </c>
      <c r="K22" s="27">
        <f t="shared" si="3"/>
        <v>7613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487</v>
      </c>
      <c r="D24" s="19">
        <v>487</v>
      </c>
      <c r="E24" s="20">
        <v>487</v>
      </c>
      <c r="F24" s="21">
        <v>487</v>
      </c>
      <c r="G24" s="19">
        <v>487</v>
      </c>
      <c r="H24" s="22">
        <v>487</v>
      </c>
      <c r="I24" s="23">
        <v>511</v>
      </c>
      <c r="J24" s="19">
        <v>537</v>
      </c>
      <c r="K24" s="20">
        <v>537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487</v>
      </c>
      <c r="D26" s="31">
        <f t="shared" ref="D26:K26" si="4">SUM(D23:D25)</f>
        <v>487</v>
      </c>
      <c r="E26" s="32">
        <f t="shared" si="4"/>
        <v>487</v>
      </c>
      <c r="F26" s="33">
        <f t="shared" si="4"/>
        <v>487</v>
      </c>
      <c r="G26" s="31">
        <f t="shared" si="4"/>
        <v>487</v>
      </c>
      <c r="H26" s="34">
        <f t="shared" si="4"/>
        <v>487</v>
      </c>
      <c r="I26" s="35">
        <f t="shared" si="4"/>
        <v>511</v>
      </c>
      <c r="J26" s="31">
        <f t="shared" si="4"/>
        <v>537</v>
      </c>
      <c r="K26" s="32">
        <f t="shared" si="4"/>
        <v>537</v>
      </c>
    </row>
    <row r="27" spans="1:11" ht="13.5" x14ac:dyDescent="0.25">
      <c r="A27" s="36" t="s">
        <v>33</v>
      </c>
      <c r="B27" s="12" t="s">
        <v>34</v>
      </c>
      <c r="C27" s="37">
        <f>+C22+C26</f>
        <v>7047</v>
      </c>
      <c r="D27" s="37">
        <f t="shared" ref="D27:K27" si="5">+D22+D26</f>
        <v>7047</v>
      </c>
      <c r="E27" s="38">
        <f t="shared" si="5"/>
        <v>7047</v>
      </c>
      <c r="F27" s="39">
        <f t="shared" si="5"/>
        <v>7047</v>
      </c>
      <c r="G27" s="37">
        <f t="shared" si="5"/>
        <v>7047</v>
      </c>
      <c r="H27" s="40">
        <f t="shared" si="5"/>
        <v>7047</v>
      </c>
      <c r="I27" s="41">
        <f t="shared" si="5"/>
        <v>7394</v>
      </c>
      <c r="J27" s="37">
        <f t="shared" si="5"/>
        <v>8150</v>
      </c>
      <c r="K27" s="38">
        <f t="shared" si="5"/>
        <v>8150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745</v>
      </c>
      <c r="D29" s="19">
        <v>736</v>
      </c>
      <c r="E29" s="20">
        <v>736</v>
      </c>
      <c r="F29" s="21">
        <v>736</v>
      </c>
      <c r="G29" s="19">
        <v>736</v>
      </c>
      <c r="H29" s="22">
        <v>736</v>
      </c>
      <c r="I29" s="23">
        <v>736</v>
      </c>
      <c r="J29" s="19">
        <v>736</v>
      </c>
      <c r="K29" s="20">
        <v>736</v>
      </c>
    </row>
    <row r="30" spans="1:11" ht="13.5" x14ac:dyDescent="0.25">
      <c r="A30" s="24" t="s">
        <v>46</v>
      </c>
      <c r="B30" s="12" t="s">
        <v>20</v>
      </c>
      <c r="C30" s="19">
        <v>6107</v>
      </c>
      <c r="D30" s="19">
        <v>6239</v>
      </c>
      <c r="E30" s="20">
        <v>6239</v>
      </c>
      <c r="F30" s="21">
        <v>6239</v>
      </c>
      <c r="G30" s="19">
        <v>6239</v>
      </c>
      <c r="H30" s="22">
        <v>6239</v>
      </c>
      <c r="I30" s="23">
        <v>6459</v>
      </c>
      <c r="J30" s="19">
        <v>7189</v>
      </c>
      <c r="K30" s="20">
        <v>7189</v>
      </c>
    </row>
    <row r="31" spans="1:11" ht="13.5" x14ac:dyDescent="0.25">
      <c r="A31" s="25" t="s">
        <v>27</v>
      </c>
      <c r="B31" s="12" t="s">
        <v>20</v>
      </c>
      <c r="C31" s="26">
        <f>SUM(C29:C30)</f>
        <v>6852</v>
      </c>
      <c r="D31" s="26">
        <f t="shared" ref="D31:K31" si="6">SUM(D29:D30)</f>
        <v>6975</v>
      </c>
      <c r="E31" s="27">
        <f t="shared" si="6"/>
        <v>6975</v>
      </c>
      <c r="F31" s="28">
        <f t="shared" si="6"/>
        <v>6975</v>
      </c>
      <c r="G31" s="26">
        <f t="shared" si="6"/>
        <v>6975</v>
      </c>
      <c r="H31" s="29">
        <f t="shared" si="6"/>
        <v>6975</v>
      </c>
      <c r="I31" s="30">
        <f t="shared" si="6"/>
        <v>7195</v>
      </c>
      <c r="J31" s="26">
        <f t="shared" si="6"/>
        <v>7925</v>
      </c>
      <c r="K31" s="27">
        <f t="shared" si="6"/>
        <v>7925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6852</v>
      </c>
      <c r="D36" s="37">
        <f t="shared" ref="D36:K36" si="8">+D31+D35</f>
        <v>6975</v>
      </c>
      <c r="E36" s="38">
        <f t="shared" si="8"/>
        <v>6975</v>
      </c>
      <c r="F36" s="39">
        <f t="shared" si="8"/>
        <v>6975</v>
      </c>
      <c r="G36" s="37">
        <f t="shared" si="8"/>
        <v>6975</v>
      </c>
      <c r="H36" s="40">
        <f t="shared" si="8"/>
        <v>6975</v>
      </c>
      <c r="I36" s="41">
        <f t="shared" si="8"/>
        <v>7195</v>
      </c>
      <c r="J36" s="37">
        <f t="shared" si="8"/>
        <v>7925</v>
      </c>
      <c r="K36" s="38">
        <f t="shared" si="8"/>
        <v>7925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6356</v>
      </c>
      <c r="D38" s="42">
        <v>6210</v>
      </c>
      <c r="E38" s="43">
        <v>6210</v>
      </c>
      <c r="F38" s="44">
        <v>6210</v>
      </c>
      <c r="G38" s="42">
        <v>6210</v>
      </c>
      <c r="H38" s="45">
        <v>6210</v>
      </c>
      <c r="I38" s="46">
        <v>6430</v>
      </c>
      <c r="J38" s="42">
        <v>7160</v>
      </c>
      <c r="K38" s="43">
        <v>7160</v>
      </c>
    </row>
    <row r="39" spans="1:11" ht="13.5" x14ac:dyDescent="0.25">
      <c r="A39" s="25" t="s">
        <v>27</v>
      </c>
      <c r="B39" s="12" t="s">
        <v>20</v>
      </c>
      <c r="C39" s="19">
        <f>+C38</f>
        <v>6356</v>
      </c>
      <c r="D39" s="19">
        <f t="shared" ref="D39:K39" si="9">+D38</f>
        <v>6210</v>
      </c>
      <c r="E39" s="20">
        <f t="shared" si="9"/>
        <v>6210</v>
      </c>
      <c r="F39" s="21">
        <f t="shared" si="9"/>
        <v>6210</v>
      </c>
      <c r="G39" s="19">
        <f t="shared" si="9"/>
        <v>6210</v>
      </c>
      <c r="H39" s="22">
        <f t="shared" si="9"/>
        <v>6210</v>
      </c>
      <c r="I39" s="23">
        <f t="shared" si="9"/>
        <v>6430</v>
      </c>
      <c r="J39" s="19">
        <f t="shared" si="9"/>
        <v>7160</v>
      </c>
      <c r="K39" s="20">
        <f t="shared" si="9"/>
        <v>7160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6356</v>
      </c>
      <c r="D46" s="37">
        <f t="shared" ref="D46:K46" si="11">+D39+D45</f>
        <v>6210</v>
      </c>
      <c r="E46" s="38">
        <f t="shared" si="11"/>
        <v>6210</v>
      </c>
      <c r="F46" s="39">
        <f t="shared" si="11"/>
        <v>6210</v>
      </c>
      <c r="G46" s="37">
        <f t="shared" si="11"/>
        <v>6210</v>
      </c>
      <c r="H46" s="40">
        <f t="shared" si="11"/>
        <v>6210</v>
      </c>
      <c r="I46" s="41">
        <f t="shared" si="11"/>
        <v>6430</v>
      </c>
      <c r="J46" s="37">
        <f t="shared" si="11"/>
        <v>7160</v>
      </c>
      <c r="K46" s="38">
        <f t="shared" si="11"/>
        <v>7160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2947433</v>
      </c>
      <c r="D49" s="19">
        <v>3117026</v>
      </c>
      <c r="E49" s="50">
        <v>3117026</v>
      </c>
      <c r="F49" s="23">
        <v>4052180</v>
      </c>
      <c r="G49" s="19">
        <v>3676532</v>
      </c>
      <c r="H49" s="50">
        <v>3676532</v>
      </c>
      <c r="I49" s="23">
        <v>4778663</v>
      </c>
      <c r="J49" s="19">
        <v>5208743</v>
      </c>
      <c r="K49" s="50">
        <v>5677530</v>
      </c>
    </row>
    <row r="50" spans="1:11" ht="13.5" x14ac:dyDescent="0.25">
      <c r="A50" s="24" t="s">
        <v>60</v>
      </c>
      <c r="B50" s="12" t="s">
        <v>20</v>
      </c>
      <c r="C50" s="19">
        <v>5834218</v>
      </c>
      <c r="D50" s="19">
        <v>5583233</v>
      </c>
      <c r="E50" s="50">
        <v>5583233</v>
      </c>
      <c r="F50" s="23">
        <v>7896500</v>
      </c>
      <c r="G50" s="19">
        <v>7128037</v>
      </c>
      <c r="H50" s="50">
        <v>7128037</v>
      </c>
      <c r="I50" s="23">
        <v>8636737</v>
      </c>
      <c r="J50" s="19">
        <v>9241309</v>
      </c>
      <c r="K50" s="50">
        <v>10073027</v>
      </c>
    </row>
    <row r="51" spans="1:11" ht="13.5" x14ac:dyDescent="0.25">
      <c r="A51" s="24" t="s">
        <v>61</v>
      </c>
      <c r="B51" s="12" t="s">
        <v>20</v>
      </c>
      <c r="C51" s="19">
        <v>5041533</v>
      </c>
      <c r="D51" s="19">
        <v>1822908</v>
      </c>
      <c r="E51" s="50">
        <v>1822908</v>
      </c>
      <c r="F51" s="23">
        <v>2312488</v>
      </c>
      <c r="G51" s="19">
        <v>1812248</v>
      </c>
      <c r="H51" s="50">
        <v>1812248</v>
      </c>
      <c r="I51" s="23">
        <v>2227801</v>
      </c>
      <c r="J51" s="19">
        <v>2478874</v>
      </c>
      <c r="K51" s="50">
        <v>2760474</v>
      </c>
    </row>
    <row r="52" spans="1:11" ht="13.5" x14ac:dyDescent="0.25">
      <c r="A52" s="51" t="s">
        <v>62</v>
      </c>
      <c r="B52" s="12" t="s">
        <v>20</v>
      </c>
      <c r="C52" s="19">
        <v>3608294</v>
      </c>
      <c r="D52" s="19">
        <v>4010719</v>
      </c>
      <c r="E52" s="50">
        <v>4010719</v>
      </c>
      <c r="F52" s="23">
        <v>5090437</v>
      </c>
      <c r="G52" s="19">
        <v>5158000</v>
      </c>
      <c r="H52" s="50">
        <v>5158000</v>
      </c>
      <c r="I52" s="23">
        <v>6717362</v>
      </c>
      <c r="J52" s="19">
        <v>7254751</v>
      </c>
      <c r="K52" s="50">
        <v>7835131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2947433</v>
      </c>
      <c r="D55" s="55">
        <v>3347380</v>
      </c>
      <c r="E55" s="56">
        <v>3725072</v>
      </c>
      <c r="F55" s="57">
        <v>4052180</v>
      </c>
      <c r="G55" s="55">
        <v>3676532</v>
      </c>
      <c r="H55" s="58">
        <v>3747690</v>
      </c>
      <c r="I55" s="59">
        <v>4576248</v>
      </c>
      <c r="J55" s="55">
        <v>5208743</v>
      </c>
      <c r="K55" s="56">
        <v>5677530</v>
      </c>
    </row>
    <row r="56" spans="1:11" ht="13.5" x14ac:dyDescent="0.25">
      <c r="A56" s="24" t="s">
        <v>66</v>
      </c>
      <c r="B56" s="12" t="s">
        <v>20</v>
      </c>
      <c r="C56" s="55">
        <v>5834218</v>
      </c>
      <c r="D56" s="55">
        <v>6465721</v>
      </c>
      <c r="E56" s="56">
        <v>6695628</v>
      </c>
      <c r="F56" s="57">
        <v>7896500</v>
      </c>
      <c r="G56" s="55">
        <v>7128037</v>
      </c>
      <c r="H56" s="58">
        <v>7203346</v>
      </c>
      <c r="I56" s="59">
        <v>8636737</v>
      </c>
      <c r="J56" s="55">
        <v>9241309</v>
      </c>
      <c r="K56" s="56">
        <v>10073027</v>
      </c>
    </row>
    <row r="57" spans="1:11" ht="13.5" x14ac:dyDescent="0.25">
      <c r="A57" s="24" t="s">
        <v>67</v>
      </c>
      <c r="B57" s="12" t="s">
        <v>20</v>
      </c>
      <c r="C57" s="55">
        <v>5041533</v>
      </c>
      <c r="D57" s="55">
        <v>5831678</v>
      </c>
      <c r="E57" s="56">
        <v>1836201</v>
      </c>
      <c r="F57" s="57">
        <v>2312488</v>
      </c>
      <c r="G57" s="55">
        <v>1812248</v>
      </c>
      <c r="H57" s="58">
        <v>1656099</v>
      </c>
      <c r="I57" s="59">
        <v>2227801</v>
      </c>
      <c r="J57" s="55">
        <v>2478874</v>
      </c>
      <c r="K57" s="56">
        <v>2760474</v>
      </c>
    </row>
    <row r="58" spans="1:11" ht="13.5" x14ac:dyDescent="0.25">
      <c r="A58" s="24" t="s">
        <v>68</v>
      </c>
      <c r="B58" s="12" t="s">
        <v>20</v>
      </c>
      <c r="C58" s="55">
        <v>3608294</v>
      </c>
      <c r="D58" s="55">
        <v>4162539</v>
      </c>
      <c r="E58" s="56">
        <v>4522953</v>
      </c>
      <c r="F58" s="57">
        <v>5090437</v>
      </c>
      <c r="G58" s="55">
        <v>5158000</v>
      </c>
      <c r="H58" s="58">
        <v>5207706</v>
      </c>
      <c r="I58" s="59">
        <v>6717362</v>
      </c>
      <c r="J58" s="55">
        <v>7254751</v>
      </c>
      <c r="K58" s="56">
        <v>7835131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17431478</v>
      </c>
      <c r="D60" s="67">
        <f t="shared" ref="D60:K60" si="12">SUM(D55:D59)</f>
        <v>19807318</v>
      </c>
      <c r="E60" s="68">
        <f t="shared" si="12"/>
        <v>16779854</v>
      </c>
      <c r="F60" s="69">
        <f t="shared" si="12"/>
        <v>19351605</v>
      </c>
      <c r="G60" s="67">
        <f t="shared" si="12"/>
        <v>17774817</v>
      </c>
      <c r="H60" s="70">
        <f t="shared" si="12"/>
        <v>17814841</v>
      </c>
      <c r="I60" s="71">
        <f t="shared" si="12"/>
        <v>22158148</v>
      </c>
      <c r="J60" s="67">
        <f t="shared" si="12"/>
        <v>24183677</v>
      </c>
      <c r="K60" s="68">
        <f t="shared" si="12"/>
        <v>26346162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3338092</v>
      </c>
      <c r="D70" s="55"/>
      <c r="E70" s="56">
        <v>977461</v>
      </c>
      <c r="F70" s="57">
        <v>768496</v>
      </c>
      <c r="G70" s="55">
        <v>767600</v>
      </c>
      <c r="H70" s="58">
        <v>772952</v>
      </c>
      <c r="I70" s="59">
        <v>840765</v>
      </c>
      <c r="J70" s="55">
        <v>908026</v>
      </c>
      <c r="K70" s="56">
        <v>980668</v>
      </c>
    </row>
    <row r="71" spans="1:11" ht="13.5" x14ac:dyDescent="0.25">
      <c r="A71" s="24" t="s">
        <v>82</v>
      </c>
      <c r="B71" s="12" t="s">
        <v>20</v>
      </c>
      <c r="C71" s="55">
        <v>775792</v>
      </c>
      <c r="D71" s="55">
        <v>4276494</v>
      </c>
      <c r="E71" s="56">
        <v>4583181</v>
      </c>
      <c r="F71" s="57">
        <v>3885361</v>
      </c>
      <c r="G71" s="55">
        <v>5290600</v>
      </c>
      <c r="H71" s="58">
        <v>5448046</v>
      </c>
      <c r="I71" s="59">
        <v>5221208</v>
      </c>
      <c r="J71" s="55">
        <v>5691118</v>
      </c>
      <c r="K71" s="56">
        <v>6203318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4113884</v>
      </c>
      <c r="D79" s="88">
        <f t="shared" ref="D79:K79" si="13">SUM(D70:D78)</f>
        <v>4276494</v>
      </c>
      <c r="E79" s="89">
        <f t="shared" si="13"/>
        <v>5560642</v>
      </c>
      <c r="F79" s="90">
        <f t="shared" si="13"/>
        <v>4653857</v>
      </c>
      <c r="G79" s="88">
        <f t="shared" si="13"/>
        <v>6058200</v>
      </c>
      <c r="H79" s="91">
        <f t="shared" si="13"/>
        <v>6220998</v>
      </c>
      <c r="I79" s="92">
        <f t="shared" si="13"/>
        <v>6061973</v>
      </c>
      <c r="J79" s="88">
        <f t="shared" si="13"/>
        <v>6599144</v>
      </c>
      <c r="K79" s="89">
        <f t="shared" si="13"/>
        <v>7183986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3772126</v>
      </c>
      <c r="D49" s="19">
        <v>2985827</v>
      </c>
      <c r="E49" s="50">
        <v>2985827</v>
      </c>
      <c r="F49" s="23">
        <v>3735300</v>
      </c>
      <c r="G49" s="19">
        <v>3735300</v>
      </c>
      <c r="H49" s="50">
        <v>3735300</v>
      </c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2217035</v>
      </c>
      <c r="D50" s="19">
        <v>4781522</v>
      </c>
      <c r="E50" s="50">
        <v>4781522</v>
      </c>
      <c r="F50" s="23">
        <v>6073200</v>
      </c>
      <c r="G50" s="19">
        <v>6073200</v>
      </c>
      <c r="H50" s="50">
        <v>6073200</v>
      </c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-2390543</v>
      </c>
      <c r="D51" s="19">
        <v>17014</v>
      </c>
      <c r="E51" s="50">
        <v>17014</v>
      </c>
      <c r="F51" s="23">
        <v>2750000</v>
      </c>
      <c r="G51" s="19">
        <v>2750000</v>
      </c>
      <c r="H51" s="50">
        <v>2750000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6920424</v>
      </c>
      <c r="D52" s="19">
        <v>5447749</v>
      </c>
      <c r="E52" s="50">
        <v>5447749</v>
      </c>
      <c r="F52" s="23">
        <v>6902200</v>
      </c>
      <c r="G52" s="19">
        <v>6902200</v>
      </c>
      <c r="H52" s="50">
        <v>6902200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3772126</v>
      </c>
      <c r="D55" s="55">
        <v>3358080</v>
      </c>
      <c r="E55" s="56">
        <v>3603718</v>
      </c>
      <c r="F55" s="57">
        <v>3735300</v>
      </c>
      <c r="G55" s="55">
        <v>3735300</v>
      </c>
      <c r="H55" s="58">
        <v>3736937</v>
      </c>
      <c r="I55" s="59">
        <v>4225500</v>
      </c>
      <c r="J55" s="55">
        <v>4432550</v>
      </c>
      <c r="K55" s="56">
        <v>4640880</v>
      </c>
    </row>
    <row r="56" spans="1:11" ht="13.5" x14ac:dyDescent="0.25">
      <c r="A56" s="24" t="s">
        <v>66</v>
      </c>
      <c r="B56" s="12" t="s">
        <v>20</v>
      </c>
      <c r="C56" s="55">
        <v>2217035</v>
      </c>
      <c r="D56" s="55">
        <v>2064556</v>
      </c>
      <c r="E56" s="56">
        <v>5769398</v>
      </c>
      <c r="F56" s="57">
        <v>6073200</v>
      </c>
      <c r="G56" s="55">
        <v>6073200</v>
      </c>
      <c r="H56" s="58">
        <v>5916001</v>
      </c>
      <c r="I56" s="59">
        <v>6686790</v>
      </c>
      <c r="J56" s="55">
        <v>7014440</v>
      </c>
      <c r="K56" s="56">
        <v>7344120</v>
      </c>
    </row>
    <row r="57" spans="1:11" ht="13.5" x14ac:dyDescent="0.25">
      <c r="A57" s="24" t="s">
        <v>67</v>
      </c>
      <c r="B57" s="12" t="s">
        <v>20</v>
      </c>
      <c r="C57" s="55">
        <v>-2390543</v>
      </c>
      <c r="D57" s="55">
        <v>-2744282</v>
      </c>
      <c r="E57" s="56">
        <v>20543</v>
      </c>
      <c r="F57" s="57">
        <v>2750000</v>
      </c>
      <c r="G57" s="55">
        <v>2750000</v>
      </c>
      <c r="H57" s="58">
        <v>29042</v>
      </c>
      <c r="I57" s="59">
        <v>3100630</v>
      </c>
      <c r="J57" s="55">
        <v>3495960</v>
      </c>
      <c r="K57" s="56">
        <v>3941690</v>
      </c>
    </row>
    <row r="58" spans="1:11" ht="13.5" x14ac:dyDescent="0.25">
      <c r="A58" s="24" t="s">
        <v>68</v>
      </c>
      <c r="B58" s="12" t="s">
        <v>20</v>
      </c>
      <c r="C58" s="55">
        <v>6920424</v>
      </c>
      <c r="D58" s="55">
        <v>6007114</v>
      </c>
      <c r="E58" s="56">
        <v>6578395</v>
      </c>
      <c r="F58" s="57">
        <v>6902200</v>
      </c>
      <c r="G58" s="55">
        <v>6902200</v>
      </c>
      <c r="H58" s="58">
        <v>6702490</v>
      </c>
      <c r="I58" s="59">
        <v>7573170</v>
      </c>
      <c r="J58" s="55">
        <v>8709150</v>
      </c>
      <c r="K58" s="56">
        <v>10015520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10519042</v>
      </c>
      <c r="D60" s="67">
        <f t="shared" ref="D60:K60" si="12">SUM(D55:D59)</f>
        <v>8685468</v>
      </c>
      <c r="E60" s="68">
        <f t="shared" si="12"/>
        <v>15972054</v>
      </c>
      <c r="F60" s="69">
        <f t="shared" si="12"/>
        <v>19460700</v>
      </c>
      <c r="G60" s="67">
        <f t="shared" si="12"/>
        <v>19460700</v>
      </c>
      <c r="H60" s="70">
        <f t="shared" si="12"/>
        <v>16384470</v>
      </c>
      <c r="I60" s="71">
        <f t="shared" si="12"/>
        <v>21586090</v>
      </c>
      <c r="J60" s="67">
        <f t="shared" si="12"/>
        <v>23652100</v>
      </c>
      <c r="K60" s="68">
        <f t="shared" si="12"/>
        <v>25942210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452200</v>
      </c>
      <c r="D70" s="55">
        <v>992915</v>
      </c>
      <c r="E70" s="56">
        <v>1251574</v>
      </c>
      <c r="F70" s="57">
        <v>-163450</v>
      </c>
      <c r="G70" s="55">
        <v>-163450</v>
      </c>
      <c r="H70" s="58">
        <v>1023412</v>
      </c>
      <c r="I70" s="59">
        <v>795320</v>
      </c>
      <c r="J70" s="55">
        <v>831900</v>
      </c>
      <c r="K70" s="56">
        <v>869330</v>
      </c>
    </row>
    <row r="71" spans="1:11" ht="13.5" x14ac:dyDescent="0.25">
      <c r="A71" s="24" t="s">
        <v>82</v>
      </c>
      <c r="B71" s="12" t="s">
        <v>20</v>
      </c>
      <c r="C71" s="55">
        <v>869439</v>
      </c>
      <c r="D71" s="55">
        <v>2677704</v>
      </c>
      <c r="E71" s="56">
        <v>3901838</v>
      </c>
      <c r="F71" s="57">
        <v>4846540</v>
      </c>
      <c r="G71" s="55">
        <v>4846540</v>
      </c>
      <c r="H71" s="58">
        <v>3967607</v>
      </c>
      <c r="I71" s="59">
        <v>5208270</v>
      </c>
      <c r="J71" s="55">
        <v>5447850</v>
      </c>
      <c r="K71" s="56">
        <v>5693010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3673025</v>
      </c>
      <c r="D73" s="55">
        <v>3207667</v>
      </c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4994664</v>
      </c>
      <c r="D79" s="88">
        <f t="shared" ref="D79:K79" si="13">SUM(D70:D78)</f>
        <v>6878286</v>
      </c>
      <c r="E79" s="89">
        <f t="shared" si="13"/>
        <v>5153412</v>
      </c>
      <c r="F79" s="90">
        <f t="shared" si="13"/>
        <v>4683090</v>
      </c>
      <c r="G79" s="88">
        <f t="shared" si="13"/>
        <v>4683090</v>
      </c>
      <c r="H79" s="91">
        <f t="shared" si="13"/>
        <v>4991019</v>
      </c>
      <c r="I79" s="92">
        <f t="shared" si="13"/>
        <v>6003590</v>
      </c>
      <c r="J79" s="88">
        <f t="shared" si="13"/>
        <v>6279750</v>
      </c>
      <c r="K79" s="89">
        <f t="shared" si="13"/>
        <v>6562340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14972</v>
      </c>
      <c r="D6" s="19"/>
      <c r="E6" s="20"/>
      <c r="F6" s="21">
        <v>14972</v>
      </c>
      <c r="G6" s="19">
        <v>14972</v>
      </c>
      <c r="H6" s="22">
        <v>14972</v>
      </c>
      <c r="I6" s="23">
        <v>14972</v>
      </c>
      <c r="J6" s="19">
        <v>14972</v>
      </c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497</v>
      </c>
      <c r="D8" s="19"/>
      <c r="E8" s="20"/>
      <c r="F8" s="21">
        <v>497</v>
      </c>
      <c r="G8" s="19">
        <v>497</v>
      </c>
      <c r="H8" s="22">
        <v>497</v>
      </c>
      <c r="I8" s="23">
        <v>497</v>
      </c>
      <c r="J8" s="19">
        <v>497</v>
      </c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15469</v>
      </c>
      <c r="D10" s="26">
        <f t="shared" ref="D10:K10" si="0">SUM(D6:D9)</f>
        <v>0</v>
      </c>
      <c r="E10" s="27">
        <f t="shared" si="0"/>
        <v>0</v>
      </c>
      <c r="F10" s="28">
        <f t="shared" si="0"/>
        <v>15469</v>
      </c>
      <c r="G10" s="26">
        <f t="shared" si="0"/>
        <v>15469</v>
      </c>
      <c r="H10" s="29">
        <f t="shared" si="0"/>
        <v>15469</v>
      </c>
      <c r="I10" s="30">
        <f t="shared" si="0"/>
        <v>15469</v>
      </c>
      <c r="J10" s="26">
        <f t="shared" si="0"/>
        <v>15469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15469</v>
      </c>
      <c r="D15" s="37">
        <f t="shared" ref="D15:K15" si="2">+D10+D14</f>
        <v>0</v>
      </c>
      <c r="E15" s="38">
        <f t="shared" si="2"/>
        <v>0</v>
      </c>
      <c r="F15" s="39">
        <f t="shared" si="2"/>
        <v>15469</v>
      </c>
      <c r="G15" s="37">
        <f t="shared" si="2"/>
        <v>15469</v>
      </c>
      <c r="H15" s="40">
        <f t="shared" si="2"/>
        <v>15469</v>
      </c>
      <c r="I15" s="41">
        <f t="shared" si="2"/>
        <v>15469</v>
      </c>
      <c r="J15" s="37">
        <f t="shared" si="2"/>
        <v>15469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13287</v>
      </c>
      <c r="D17" s="19"/>
      <c r="E17" s="20"/>
      <c r="F17" s="21">
        <v>13287</v>
      </c>
      <c r="G17" s="19">
        <v>13287</v>
      </c>
      <c r="H17" s="22">
        <v>13287</v>
      </c>
      <c r="I17" s="23">
        <v>13287</v>
      </c>
      <c r="J17" s="19">
        <v>13287</v>
      </c>
      <c r="K17" s="20"/>
    </row>
    <row r="18" spans="1:11" ht="13.5" x14ac:dyDescent="0.25">
      <c r="A18" s="24" t="s">
        <v>37</v>
      </c>
      <c r="B18" s="12" t="s">
        <v>20</v>
      </c>
      <c r="C18" s="19">
        <v>1824</v>
      </c>
      <c r="D18" s="19"/>
      <c r="E18" s="20"/>
      <c r="F18" s="21">
        <v>1824</v>
      </c>
      <c r="G18" s="19">
        <v>1824</v>
      </c>
      <c r="H18" s="22">
        <v>1824</v>
      </c>
      <c r="I18" s="23">
        <v>1824</v>
      </c>
      <c r="J18" s="19">
        <v>1824</v>
      </c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15111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15111</v>
      </c>
      <c r="G22" s="26">
        <f t="shared" si="3"/>
        <v>15111</v>
      </c>
      <c r="H22" s="29">
        <f t="shared" si="3"/>
        <v>15111</v>
      </c>
      <c r="I22" s="30">
        <f t="shared" si="3"/>
        <v>15111</v>
      </c>
      <c r="J22" s="26">
        <f t="shared" si="3"/>
        <v>15111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15111</v>
      </c>
      <c r="D27" s="37">
        <f t="shared" ref="D27:K27" si="5">+D22+D26</f>
        <v>0</v>
      </c>
      <c r="E27" s="38">
        <f t="shared" si="5"/>
        <v>0</v>
      </c>
      <c r="F27" s="39">
        <f t="shared" si="5"/>
        <v>15111</v>
      </c>
      <c r="G27" s="37">
        <f t="shared" si="5"/>
        <v>15111</v>
      </c>
      <c r="H27" s="40">
        <f t="shared" si="5"/>
        <v>15111</v>
      </c>
      <c r="I27" s="41">
        <f t="shared" si="5"/>
        <v>15111</v>
      </c>
      <c r="J27" s="37">
        <f t="shared" si="5"/>
        <v>15111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3015</v>
      </c>
      <c r="D29" s="19"/>
      <c r="E29" s="20"/>
      <c r="F29" s="21">
        <v>3015</v>
      </c>
      <c r="G29" s="19">
        <v>3015</v>
      </c>
      <c r="H29" s="22">
        <v>3015</v>
      </c>
      <c r="I29" s="23">
        <v>3015</v>
      </c>
      <c r="J29" s="19">
        <v>3015</v>
      </c>
      <c r="K29" s="20"/>
    </row>
    <row r="30" spans="1:11" ht="13.5" x14ac:dyDescent="0.25">
      <c r="A30" s="24" t="s">
        <v>46</v>
      </c>
      <c r="B30" s="12" t="s">
        <v>20</v>
      </c>
      <c r="C30" s="19">
        <v>10852</v>
      </c>
      <c r="D30" s="19"/>
      <c r="E30" s="20"/>
      <c r="F30" s="21">
        <v>10852</v>
      </c>
      <c r="G30" s="19">
        <v>10852</v>
      </c>
      <c r="H30" s="22">
        <v>10852</v>
      </c>
      <c r="I30" s="23">
        <v>10852</v>
      </c>
      <c r="J30" s="19">
        <v>10852</v>
      </c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13867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13867</v>
      </c>
      <c r="G31" s="26">
        <f t="shared" si="6"/>
        <v>13867</v>
      </c>
      <c r="H31" s="29">
        <f t="shared" si="6"/>
        <v>13867</v>
      </c>
      <c r="I31" s="30">
        <f t="shared" si="6"/>
        <v>13867</v>
      </c>
      <c r="J31" s="26">
        <f t="shared" si="6"/>
        <v>13867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13867</v>
      </c>
      <c r="D36" s="37">
        <f t="shared" ref="D36:K36" si="8">+D31+D35</f>
        <v>0</v>
      </c>
      <c r="E36" s="38">
        <f t="shared" si="8"/>
        <v>0</v>
      </c>
      <c r="F36" s="39">
        <f t="shared" si="8"/>
        <v>13867</v>
      </c>
      <c r="G36" s="37">
        <f t="shared" si="8"/>
        <v>13867</v>
      </c>
      <c r="H36" s="40">
        <f t="shared" si="8"/>
        <v>13867</v>
      </c>
      <c r="I36" s="41">
        <f t="shared" si="8"/>
        <v>13867</v>
      </c>
      <c r="J36" s="37">
        <f t="shared" si="8"/>
        <v>13867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16408</v>
      </c>
      <c r="D38" s="42"/>
      <c r="E38" s="43"/>
      <c r="F38" s="44">
        <v>16408</v>
      </c>
      <c r="G38" s="42">
        <v>16408</v>
      </c>
      <c r="H38" s="45">
        <v>16408</v>
      </c>
      <c r="I38" s="46">
        <v>16408</v>
      </c>
      <c r="J38" s="42">
        <v>16408</v>
      </c>
      <c r="K38" s="43"/>
    </row>
    <row r="39" spans="1:11" ht="13.5" x14ac:dyDescent="0.25">
      <c r="A39" s="25" t="s">
        <v>27</v>
      </c>
      <c r="B39" s="12" t="s">
        <v>20</v>
      </c>
      <c r="C39" s="19">
        <f>+C38</f>
        <v>16408</v>
      </c>
      <c r="D39" s="19">
        <f t="shared" ref="D39:K39" si="9">+D38</f>
        <v>0</v>
      </c>
      <c r="E39" s="20">
        <f t="shared" si="9"/>
        <v>0</v>
      </c>
      <c r="F39" s="21">
        <f t="shared" si="9"/>
        <v>16408</v>
      </c>
      <c r="G39" s="19">
        <f t="shared" si="9"/>
        <v>16408</v>
      </c>
      <c r="H39" s="22">
        <f t="shared" si="9"/>
        <v>16408</v>
      </c>
      <c r="I39" s="23">
        <f t="shared" si="9"/>
        <v>16408</v>
      </c>
      <c r="J39" s="19">
        <f t="shared" si="9"/>
        <v>16408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16408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16408</v>
      </c>
      <c r="G46" s="37">
        <f t="shared" si="11"/>
        <v>16408</v>
      </c>
      <c r="H46" s="40">
        <f t="shared" si="11"/>
        <v>16408</v>
      </c>
      <c r="I46" s="41">
        <f t="shared" si="11"/>
        <v>16408</v>
      </c>
      <c r="J46" s="37">
        <f t="shared" si="11"/>
        <v>16408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5575</v>
      </c>
      <c r="E49" s="50">
        <v>5575</v>
      </c>
      <c r="F49" s="23">
        <v>6021</v>
      </c>
      <c r="G49" s="19">
        <v>6021</v>
      </c>
      <c r="H49" s="50">
        <v>6021</v>
      </c>
      <c r="I49" s="23">
        <v>6503</v>
      </c>
      <c r="J49" s="19">
        <v>6503</v>
      </c>
      <c r="K49" s="50">
        <v>6503</v>
      </c>
    </row>
    <row r="50" spans="1:11" ht="13.5" x14ac:dyDescent="0.25">
      <c r="A50" s="24" t="s">
        <v>60</v>
      </c>
      <c r="B50" s="12" t="s">
        <v>20</v>
      </c>
      <c r="C50" s="19"/>
      <c r="D50" s="19">
        <v>5387</v>
      </c>
      <c r="E50" s="50">
        <v>5387</v>
      </c>
      <c r="F50" s="23">
        <v>5818</v>
      </c>
      <c r="G50" s="19">
        <v>5818</v>
      </c>
      <c r="H50" s="50">
        <v>5818</v>
      </c>
      <c r="I50" s="23">
        <v>6283</v>
      </c>
      <c r="J50" s="19">
        <v>6283</v>
      </c>
      <c r="K50" s="50">
        <v>6583</v>
      </c>
    </row>
    <row r="51" spans="1:11" ht="13.5" x14ac:dyDescent="0.25">
      <c r="A51" s="24" t="s">
        <v>61</v>
      </c>
      <c r="B51" s="12" t="s">
        <v>20</v>
      </c>
      <c r="C51" s="19"/>
      <c r="D51" s="19">
        <v>5932</v>
      </c>
      <c r="E51" s="50">
        <v>5932</v>
      </c>
      <c r="F51" s="23">
        <v>6407</v>
      </c>
      <c r="G51" s="19">
        <v>6407</v>
      </c>
      <c r="H51" s="50">
        <v>6407</v>
      </c>
      <c r="I51" s="23">
        <v>6920</v>
      </c>
      <c r="J51" s="19">
        <v>6920</v>
      </c>
      <c r="K51" s="50">
        <v>6920</v>
      </c>
    </row>
    <row r="52" spans="1:11" ht="13.5" x14ac:dyDescent="0.25">
      <c r="A52" s="51" t="s">
        <v>62</v>
      </c>
      <c r="B52" s="12" t="s">
        <v>20</v>
      </c>
      <c r="C52" s="19"/>
      <c r="D52" s="19">
        <v>5726</v>
      </c>
      <c r="E52" s="50">
        <v>5726</v>
      </c>
      <c r="F52" s="23">
        <v>6184</v>
      </c>
      <c r="G52" s="19">
        <v>6184</v>
      </c>
      <c r="H52" s="50">
        <v>6184</v>
      </c>
      <c r="I52" s="23">
        <v>6679</v>
      </c>
      <c r="J52" s="19">
        <v>6679</v>
      </c>
      <c r="K52" s="50">
        <v>6679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2688017</v>
      </c>
      <c r="D55" s="55">
        <v>2489822</v>
      </c>
      <c r="E55" s="56">
        <v>2746883</v>
      </c>
      <c r="F55" s="57">
        <v>3123898</v>
      </c>
      <c r="G55" s="55">
        <v>3123898</v>
      </c>
      <c r="H55" s="58">
        <v>2895266</v>
      </c>
      <c r="I55" s="59">
        <v>3326951</v>
      </c>
      <c r="J55" s="55">
        <v>3556511</v>
      </c>
      <c r="K55" s="56">
        <v>3801910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3674347</v>
      </c>
      <c r="D57" s="55">
        <v>4123462</v>
      </c>
      <c r="E57" s="56">
        <v>4355624</v>
      </c>
      <c r="F57" s="57">
        <v>4633122</v>
      </c>
      <c r="G57" s="55">
        <v>4633122</v>
      </c>
      <c r="H57" s="58">
        <v>4760651</v>
      </c>
      <c r="I57" s="59">
        <v>5141375</v>
      </c>
      <c r="J57" s="55">
        <v>5948571</v>
      </c>
      <c r="K57" s="56">
        <v>6882497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6362364</v>
      </c>
      <c r="D60" s="67">
        <f t="shared" ref="D60:K60" si="12">SUM(D55:D59)</f>
        <v>6613284</v>
      </c>
      <c r="E60" s="68">
        <f t="shared" si="12"/>
        <v>7102507</v>
      </c>
      <c r="F60" s="69">
        <f t="shared" si="12"/>
        <v>7757020</v>
      </c>
      <c r="G60" s="67">
        <f t="shared" si="12"/>
        <v>7757020</v>
      </c>
      <c r="H60" s="70">
        <f t="shared" si="12"/>
        <v>7655917</v>
      </c>
      <c r="I60" s="71">
        <f t="shared" si="12"/>
        <v>8468326</v>
      </c>
      <c r="J60" s="67">
        <f t="shared" si="12"/>
        <v>9505082</v>
      </c>
      <c r="K60" s="68">
        <f t="shared" si="12"/>
        <v>10684407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50000</v>
      </c>
      <c r="D63" s="19">
        <v>50000</v>
      </c>
      <c r="E63" s="20">
        <v>50000</v>
      </c>
      <c r="F63" s="78">
        <v>50000</v>
      </c>
      <c r="G63" s="19">
        <v>50000</v>
      </c>
      <c r="H63" s="22">
        <v>50000</v>
      </c>
      <c r="I63" s="23">
        <v>50000</v>
      </c>
      <c r="J63" s="19">
        <v>50000</v>
      </c>
      <c r="K63" s="20">
        <v>50000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7478745</v>
      </c>
      <c r="D70" s="55">
        <v>5752930</v>
      </c>
      <c r="E70" s="56">
        <v>6114876</v>
      </c>
      <c r="F70" s="57">
        <v>6521325</v>
      </c>
      <c r="G70" s="55">
        <v>6521325</v>
      </c>
      <c r="H70" s="58">
        <v>6594069</v>
      </c>
      <c r="I70" s="59">
        <v>6975661</v>
      </c>
      <c r="J70" s="55">
        <v>7456982</v>
      </c>
      <c r="K70" s="56">
        <v>7971514</v>
      </c>
    </row>
    <row r="71" spans="1:11" ht="13.5" x14ac:dyDescent="0.25">
      <c r="A71" s="24" t="s">
        <v>82</v>
      </c>
      <c r="B71" s="12" t="s">
        <v>20</v>
      </c>
      <c r="C71" s="55">
        <v>1834391</v>
      </c>
      <c r="D71" s="55">
        <v>2326948</v>
      </c>
      <c r="E71" s="56">
        <v>2402248</v>
      </c>
      <c r="F71" s="57">
        <v>2600257</v>
      </c>
      <c r="G71" s="55">
        <v>2600257</v>
      </c>
      <c r="H71" s="58">
        <v>2594969</v>
      </c>
      <c r="I71" s="59">
        <v>2753672</v>
      </c>
      <c r="J71" s="55">
        <v>2943676</v>
      </c>
      <c r="K71" s="56">
        <v>3146789</v>
      </c>
    </row>
    <row r="72" spans="1:11" ht="13.5" x14ac:dyDescent="0.25">
      <c r="A72" s="24" t="s">
        <v>83</v>
      </c>
      <c r="B72" s="12" t="s">
        <v>20</v>
      </c>
      <c r="C72" s="55">
        <v>8886609</v>
      </c>
      <c r="D72" s="55">
        <v>8752397</v>
      </c>
      <c r="E72" s="56">
        <v>9778294</v>
      </c>
      <c r="F72" s="57">
        <v>9834193</v>
      </c>
      <c r="G72" s="55">
        <v>9834193</v>
      </c>
      <c r="H72" s="58">
        <v>10538201</v>
      </c>
      <c r="I72" s="59">
        <v>10473416</v>
      </c>
      <c r="J72" s="55">
        <v>11196082</v>
      </c>
      <c r="K72" s="56">
        <v>11968612</v>
      </c>
    </row>
    <row r="73" spans="1:11" ht="13.5" x14ac:dyDescent="0.25">
      <c r="A73" s="24" t="s">
        <v>84</v>
      </c>
      <c r="B73" s="12" t="s">
        <v>20</v>
      </c>
      <c r="C73" s="55">
        <v>9883597</v>
      </c>
      <c r="D73" s="55">
        <v>9743307</v>
      </c>
      <c r="E73" s="56">
        <v>10969165</v>
      </c>
      <c r="F73" s="57">
        <v>11490175</v>
      </c>
      <c r="G73" s="55">
        <v>12134872</v>
      </c>
      <c r="H73" s="58">
        <v>11813890</v>
      </c>
      <c r="I73" s="59">
        <v>12923638</v>
      </c>
      <c r="J73" s="55">
        <v>13815368</v>
      </c>
      <c r="K73" s="56">
        <v>14768629</v>
      </c>
    </row>
    <row r="74" spans="1:11" ht="13.5" x14ac:dyDescent="0.25">
      <c r="A74" s="24" t="s">
        <v>85</v>
      </c>
      <c r="B74" s="12" t="s">
        <v>20</v>
      </c>
      <c r="C74" s="55">
        <v>266217</v>
      </c>
      <c r="D74" s="55">
        <v>272217</v>
      </c>
      <c r="E74" s="56">
        <v>253043</v>
      </c>
      <c r="F74" s="57">
        <v>305863</v>
      </c>
      <c r="G74" s="55">
        <v>305863</v>
      </c>
      <c r="H74" s="58">
        <v>237783</v>
      </c>
      <c r="I74" s="59">
        <v>339416</v>
      </c>
      <c r="J74" s="55">
        <v>392704</v>
      </c>
      <c r="K74" s="56">
        <v>454359</v>
      </c>
    </row>
    <row r="75" spans="1:11" ht="13.5" x14ac:dyDescent="0.25">
      <c r="A75" s="24" t="s">
        <v>86</v>
      </c>
      <c r="B75" s="12" t="s">
        <v>20</v>
      </c>
      <c r="C75" s="55">
        <v>10138821</v>
      </c>
      <c r="D75" s="55">
        <v>10848623</v>
      </c>
      <c r="E75" s="56">
        <v>12103638</v>
      </c>
      <c r="F75" s="57">
        <v>13300695</v>
      </c>
      <c r="G75" s="55">
        <v>13300695</v>
      </c>
      <c r="H75" s="58">
        <v>13059634</v>
      </c>
      <c r="I75" s="59">
        <v>14165240</v>
      </c>
      <c r="J75" s="55">
        <v>15142642</v>
      </c>
      <c r="K75" s="56">
        <v>15187484</v>
      </c>
    </row>
    <row r="76" spans="1:11" ht="13.5" x14ac:dyDescent="0.25">
      <c r="A76" s="24" t="s">
        <v>87</v>
      </c>
      <c r="B76" s="12" t="s">
        <v>20</v>
      </c>
      <c r="C76" s="55">
        <v>116600</v>
      </c>
      <c r="D76" s="55">
        <v>140503</v>
      </c>
      <c r="E76" s="56">
        <v>159710</v>
      </c>
      <c r="F76" s="57">
        <v>157869</v>
      </c>
      <c r="G76" s="55">
        <v>157869</v>
      </c>
      <c r="H76" s="58">
        <v>169780</v>
      </c>
      <c r="I76" s="59">
        <v>167341</v>
      </c>
      <c r="J76" s="55">
        <v>175712</v>
      </c>
      <c r="K76" s="56">
        <v>185376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38604980</v>
      </c>
      <c r="D79" s="88">
        <f t="shared" ref="D79:K79" si="13">SUM(D70:D78)</f>
        <v>37836925</v>
      </c>
      <c r="E79" s="89">
        <f t="shared" si="13"/>
        <v>41780974</v>
      </c>
      <c r="F79" s="90">
        <f t="shared" si="13"/>
        <v>44210377</v>
      </c>
      <c r="G79" s="88">
        <f t="shared" si="13"/>
        <v>44855074</v>
      </c>
      <c r="H79" s="91">
        <f t="shared" si="13"/>
        <v>45008326</v>
      </c>
      <c r="I79" s="92">
        <f t="shared" si="13"/>
        <v>47798384</v>
      </c>
      <c r="J79" s="88">
        <f t="shared" si="13"/>
        <v>51123166</v>
      </c>
      <c r="K79" s="89">
        <f t="shared" si="13"/>
        <v>53682763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35750</v>
      </c>
      <c r="D6" s="19">
        <v>41024</v>
      </c>
      <c r="E6" s="20">
        <v>41024</v>
      </c>
      <c r="F6" s="21">
        <v>39558</v>
      </c>
      <c r="G6" s="19">
        <v>41766</v>
      </c>
      <c r="H6" s="22">
        <v>41766</v>
      </c>
      <c r="I6" s="23">
        <v>42980</v>
      </c>
      <c r="J6" s="19">
        <v>44144</v>
      </c>
      <c r="K6" s="20">
        <v>45308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4200</v>
      </c>
      <c r="D8" s="19">
        <v>6200</v>
      </c>
      <c r="E8" s="20">
        <v>6200</v>
      </c>
      <c r="F8" s="21">
        <v>7200</v>
      </c>
      <c r="G8" s="19">
        <v>7200</v>
      </c>
      <c r="H8" s="22">
        <v>7200</v>
      </c>
      <c r="I8" s="23">
        <v>7200</v>
      </c>
      <c r="J8" s="19">
        <v>7400</v>
      </c>
      <c r="K8" s="20">
        <v>7780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39950</v>
      </c>
      <c r="D10" s="26">
        <f t="shared" ref="D10:K10" si="0">SUM(D6:D9)</f>
        <v>47224</v>
      </c>
      <c r="E10" s="27">
        <f t="shared" si="0"/>
        <v>47224</v>
      </c>
      <c r="F10" s="28">
        <f t="shared" si="0"/>
        <v>46758</v>
      </c>
      <c r="G10" s="26">
        <f t="shared" si="0"/>
        <v>48966</v>
      </c>
      <c r="H10" s="29">
        <f t="shared" si="0"/>
        <v>48966</v>
      </c>
      <c r="I10" s="30">
        <f t="shared" si="0"/>
        <v>50180</v>
      </c>
      <c r="J10" s="26">
        <f t="shared" si="0"/>
        <v>51544</v>
      </c>
      <c r="K10" s="27">
        <f t="shared" si="0"/>
        <v>53088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39950</v>
      </c>
      <c r="D15" s="37">
        <f t="shared" ref="D15:K15" si="2">+D10+D14</f>
        <v>47224</v>
      </c>
      <c r="E15" s="38">
        <f t="shared" si="2"/>
        <v>47224</v>
      </c>
      <c r="F15" s="39">
        <f t="shared" si="2"/>
        <v>46758</v>
      </c>
      <c r="G15" s="37">
        <f t="shared" si="2"/>
        <v>48966</v>
      </c>
      <c r="H15" s="40">
        <f t="shared" si="2"/>
        <v>48966</v>
      </c>
      <c r="I15" s="41">
        <f t="shared" si="2"/>
        <v>50180</v>
      </c>
      <c r="J15" s="37">
        <f t="shared" si="2"/>
        <v>51544</v>
      </c>
      <c r="K15" s="38">
        <f t="shared" si="2"/>
        <v>53088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29691</v>
      </c>
      <c r="D17" s="19">
        <v>31700</v>
      </c>
      <c r="E17" s="20">
        <v>31700</v>
      </c>
      <c r="F17" s="21">
        <v>33006</v>
      </c>
      <c r="G17" s="19">
        <v>32482</v>
      </c>
      <c r="H17" s="22">
        <v>32482</v>
      </c>
      <c r="I17" s="23">
        <v>33466</v>
      </c>
      <c r="J17" s="19">
        <v>34450</v>
      </c>
      <c r="K17" s="20">
        <v>35434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29691</v>
      </c>
      <c r="D22" s="26">
        <f t="shared" ref="D22:K22" si="3">SUM(D17:D21)</f>
        <v>31700</v>
      </c>
      <c r="E22" s="27">
        <f t="shared" si="3"/>
        <v>31700</v>
      </c>
      <c r="F22" s="28">
        <f t="shared" si="3"/>
        <v>33006</v>
      </c>
      <c r="G22" s="26">
        <f t="shared" si="3"/>
        <v>32482</v>
      </c>
      <c r="H22" s="29">
        <f t="shared" si="3"/>
        <v>32482</v>
      </c>
      <c r="I22" s="30">
        <f t="shared" si="3"/>
        <v>33466</v>
      </c>
      <c r="J22" s="26">
        <f t="shared" si="3"/>
        <v>34450</v>
      </c>
      <c r="K22" s="27">
        <f t="shared" si="3"/>
        <v>35434</v>
      </c>
    </row>
    <row r="23" spans="1:11" ht="13.5" x14ac:dyDescent="0.25">
      <c r="A23" s="24" t="s">
        <v>41</v>
      </c>
      <c r="B23" s="12" t="s">
        <v>20</v>
      </c>
      <c r="C23" s="19">
        <v>120</v>
      </c>
      <c r="D23" s="19">
        <v>150</v>
      </c>
      <c r="E23" s="20">
        <v>150</v>
      </c>
      <c r="F23" s="21">
        <v>155</v>
      </c>
      <c r="G23" s="19">
        <v>155</v>
      </c>
      <c r="H23" s="22">
        <v>155</v>
      </c>
      <c r="I23" s="23">
        <v>155</v>
      </c>
      <c r="J23" s="19">
        <v>155</v>
      </c>
      <c r="K23" s="20">
        <v>155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120</v>
      </c>
      <c r="D26" s="31">
        <f t="shared" ref="D26:K26" si="4">SUM(D23:D25)</f>
        <v>150</v>
      </c>
      <c r="E26" s="32">
        <f t="shared" si="4"/>
        <v>150</v>
      </c>
      <c r="F26" s="33">
        <f t="shared" si="4"/>
        <v>155</v>
      </c>
      <c r="G26" s="31">
        <f t="shared" si="4"/>
        <v>155</v>
      </c>
      <c r="H26" s="34">
        <f t="shared" si="4"/>
        <v>155</v>
      </c>
      <c r="I26" s="35">
        <f t="shared" si="4"/>
        <v>155</v>
      </c>
      <c r="J26" s="31">
        <f t="shared" si="4"/>
        <v>155</v>
      </c>
      <c r="K26" s="32">
        <f t="shared" si="4"/>
        <v>155</v>
      </c>
    </row>
    <row r="27" spans="1:11" ht="13.5" x14ac:dyDescent="0.25">
      <c r="A27" s="36" t="s">
        <v>33</v>
      </c>
      <c r="B27" s="12" t="s">
        <v>34</v>
      </c>
      <c r="C27" s="37">
        <f>+C22+C26</f>
        <v>29811</v>
      </c>
      <c r="D27" s="37">
        <f t="shared" ref="D27:K27" si="5">+D22+D26</f>
        <v>31850</v>
      </c>
      <c r="E27" s="38">
        <f t="shared" si="5"/>
        <v>31850</v>
      </c>
      <c r="F27" s="39">
        <f t="shared" si="5"/>
        <v>33161</v>
      </c>
      <c r="G27" s="37">
        <f t="shared" si="5"/>
        <v>32637</v>
      </c>
      <c r="H27" s="40">
        <f t="shared" si="5"/>
        <v>32637</v>
      </c>
      <c r="I27" s="41">
        <f t="shared" si="5"/>
        <v>33621</v>
      </c>
      <c r="J27" s="37">
        <f t="shared" si="5"/>
        <v>34605</v>
      </c>
      <c r="K27" s="38">
        <f t="shared" si="5"/>
        <v>35589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5199</v>
      </c>
      <c r="D29" s="19">
        <v>5493</v>
      </c>
      <c r="E29" s="20">
        <v>5493</v>
      </c>
      <c r="F29" s="21">
        <v>5499</v>
      </c>
      <c r="G29" s="19">
        <v>5740</v>
      </c>
      <c r="H29" s="22">
        <v>5740</v>
      </c>
      <c r="I29" s="23">
        <v>6016</v>
      </c>
      <c r="J29" s="19">
        <v>6292</v>
      </c>
      <c r="K29" s="20">
        <v>6568</v>
      </c>
    </row>
    <row r="30" spans="1:11" ht="13.5" x14ac:dyDescent="0.25">
      <c r="A30" s="24" t="s">
        <v>46</v>
      </c>
      <c r="B30" s="12" t="s">
        <v>20</v>
      </c>
      <c r="C30" s="19">
        <v>33628</v>
      </c>
      <c r="D30" s="19">
        <v>36550</v>
      </c>
      <c r="E30" s="20">
        <v>36550</v>
      </c>
      <c r="F30" s="21">
        <v>39484</v>
      </c>
      <c r="G30" s="19">
        <v>37255</v>
      </c>
      <c r="H30" s="22">
        <v>37255</v>
      </c>
      <c r="I30" s="23">
        <v>38389</v>
      </c>
      <c r="J30" s="19">
        <v>39529</v>
      </c>
      <c r="K30" s="20">
        <v>40669</v>
      </c>
    </row>
    <row r="31" spans="1:11" ht="13.5" x14ac:dyDescent="0.25">
      <c r="A31" s="25" t="s">
        <v>27</v>
      </c>
      <c r="B31" s="12" t="s">
        <v>20</v>
      </c>
      <c r="C31" s="26">
        <f>SUM(C29:C30)</f>
        <v>38827</v>
      </c>
      <c r="D31" s="26">
        <f t="shared" ref="D31:K31" si="6">SUM(D29:D30)</f>
        <v>42043</v>
      </c>
      <c r="E31" s="27">
        <f t="shared" si="6"/>
        <v>42043</v>
      </c>
      <c r="F31" s="28">
        <f t="shared" si="6"/>
        <v>44983</v>
      </c>
      <c r="G31" s="26">
        <f t="shared" si="6"/>
        <v>42995</v>
      </c>
      <c r="H31" s="29">
        <f t="shared" si="6"/>
        <v>42995</v>
      </c>
      <c r="I31" s="30">
        <f t="shared" si="6"/>
        <v>44405</v>
      </c>
      <c r="J31" s="26">
        <f t="shared" si="6"/>
        <v>45821</v>
      </c>
      <c r="K31" s="27">
        <f t="shared" si="6"/>
        <v>47237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38827</v>
      </c>
      <c r="D36" s="37">
        <f t="shared" ref="D36:K36" si="8">+D31+D35</f>
        <v>42043</v>
      </c>
      <c r="E36" s="38">
        <f t="shared" si="8"/>
        <v>42043</v>
      </c>
      <c r="F36" s="39">
        <f t="shared" si="8"/>
        <v>44983</v>
      </c>
      <c r="G36" s="37">
        <f t="shared" si="8"/>
        <v>42995</v>
      </c>
      <c r="H36" s="40">
        <f t="shared" si="8"/>
        <v>42995</v>
      </c>
      <c r="I36" s="41">
        <f t="shared" si="8"/>
        <v>44405</v>
      </c>
      <c r="J36" s="37">
        <f t="shared" si="8"/>
        <v>45821</v>
      </c>
      <c r="K36" s="38">
        <f t="shared" si="8"/>
        <v>47237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35862</v>
      </c>
      <c r="D38" s="42">
        <v>37885</v>
      </c>
      <c r="E38" s="43">
        <v>37885</v>
      </c>
      <c r="F38" s="44">
        <v>39034</v>
      </c>
      <c r="G38" s="42">
        <v>38714</v>
      </c>
      <c r="H38" s="45">
        <v>38714</v>
      </c>
      <c r="I38" s="46">
        <v>40046</v>
      </c>
      <c r="J38" s="42">
        <v>41378</v>
      </c>
      <c r="K38" s="43">
        <v>42710</v>
      </c>
    </row>
    <row r="39" spans="1:11" ht="13.5" x14ac:dyDescent="0.25">
      <c r="A39" s="25" t="s">
        <v>27</v>
      </c>
      <c r="B39" s="12" t="s">
        <v>20</v>
      </c>
      <c r="C39" s="19">
        <f>+C38</f>
        <v>35862</v>
      </c>
      <c r="D39" s="19">
        <f t="shared" ref="D39:K39" si="9">+D38</f>
        <v>37885</v>
      </c>
      <c r="E39" s="20">
        <f t="shared" si="9"/>
        <v>37885</v>
      </c>
      <c r="F39" s="21">
        <f t="shared" si="9"/>
        <v>39034</v>
      </c>
      <c r="G39" s="19">
        <f t="shared" si="9"/>
        <v>38714</v>
      </c>
      <c r="H39" s="22">
        <f t="shared" si="9"/>
        <v>38714</v>
      </c>
      <c r="I39" s="23">
        <f t="shared" si="9"/>
        <v>40046</v>
      </c>
      <c r="J39" s="19">
        <f t="shared" si="9"/>
        <v>41378</v>
      </c>
      <c r="K39" s="20">
        <f t="shared" si="9"/>
        <v>42710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35862</v>
      </c>
      <c r="D46" s="37">
        <f t="shared" ref="D46:K46" si="11">+D39+D45</f>
        <v>37885</v>
      </c>
      <c r="E46" s="38">
        <f t="shared" si="11"/>
        <v>37885</v>
      </c>
      <c r="F46" s="39">
        <f t="shared" si="11"/>
        <v>39034</v>
      </c>
      <c r="G46" s="37">
        <f t="shared" si="11"/>
        <v>38714</v>
      </c>
      <c r="H46" s="40">
        <f t="shared" si="11"/>
        <v>38714</v>
      </c>
      <c r="I46" s="41">
        <f t="shared" si="11"/>
        <v>40046</v>
      </c>
      <c r="J46" s="37">
        <f t="shared" si="11"/>
        <v>41378</v>
      </c>
      <c r="K46" s="38">
        <f t="shared" si="11"/>
        <v>42710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7735</v>
      </c>
      <c r="D49" s="19">
        <v>10266</v>
      </c>
      <c r="E49" s="50">
        <v>10266</v>
      </c>
      <c r="F49" s="23">
        <v>11174</v>
      </c>
      <c r="G49" s="19">
        <v>10453</v>
      </c>
      <c r="H49" s="50">
        <v>10453</v>
      </c>
      <c r="I49" s="23">
        <v>10285</v>
      </c>
      <c r="J49" s="19">
        <v>10417</v>
      </c>
      <c r="K49" s="50">
        <v>10549</v>
      </c>
    </row>
    <row r="50" spans="1:11" ht="13.5" x14ac:dyDescent="0.25">
      <c r="A50" s="24" t="s">
        <v>60</v>
      </c>
      <c r="B50" s="12" t="s">
        <v>20</v>
      </c>
      <c r="C50" s="19">
        <v>7168</v>
      </c>
      <c r="D50" s="19">
        <v>9949</v>
      </c>
      <c r="E50" s="50">
        <v>9949</v>
      </c>
      <c r="F50" s="23">
        <v>10761</v>
      </c>
      <c r="G50" s="19">
        <v>10084</v>
      </c>
      <c r="H50" s="50">
        <v>10084</v>
      </c>
      <c r="I50" s="23">
        <v>9904</v>
      </c>
      <c r="J50" s="19">
        <v>10024</v>
      </c>
      <c r="K50" s="50">
        <v>10144</v>
      </c>
    </row>
    <row r="51" spans="1:11" ht="13.5" x14ac:dyDescent="0.25">
      <c r="A51" s="24" t="s">
        <v>61</v>
      </c>
      <c r="B51" s="12" t="s">
        <v>20</v>
      </c>
      <c r="C51" s="19">
        <v>9748</v>
      </c>
      <c r="D51" s="19">
        <v>13345</v>
      </c>
      <c r="E51" s="50">
        <v>13345</v>
      </c>
      <c r="F51" s="23">
        <v>15252</v>
      </c>
      <c r="G51" s="19">
        <v>13639</v>
      </c>
      <c r="H51" s="50">
        <v>13639</v>
      </c>
      <c r="I51" s="23">
        <v>13717</v>
      </c>
      <c r="J51" s="19">
        <v>13945</v>
      </c>
      <c r="K51" s="50">
        <v>14173</v>
      </c>
    </row>
    <row r="52" spans="1:11" ht="13.5" x14ac:dyDescent="0.25">
      <c r="A52" s="51" t="s">
        <v>62</v>
      </c>
      <c r="B52" s="12" t="s">
        <v>20</v>
      </c>
      <c r="C52" s="19">
        <v>7771</v>
      </c>
      <c r="D52" s="19">
        <v>10360</v>
      </c>
      <c r="E52" s="50">
        <v>10360</v>
      </c>
      <c r="F52" s="23">
        <v>10761</v>
      </c>
      <c r="G52" s="19">
        <v>10522</v>
      </c>
      <c r="H52" s="50">
        <v>10522</v>
      </c>
      <c r="I52" s="23">
        <v>10330</v>
      </c>
      <c r="J52" s="19">
        <v>10438</v>
      </c>
      <c r="K52" s="50">
        <v>10546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19015117</v>
      </c>
      <c r="D55" s="55">
        <v>18609587</v>
      </c>
      <c r="E55" s="56">
        <v>27699374</v>
      </c>
      <c r="F55" s="57">
        <v>27333726</v>
      </c>
      <c r="G55" s="55">
        <v>27226525</v>
      </c>
      <c r="H55" s="58">
        <v>28076910</v>
      </c>
      <c r="I55" s="59">
        <v>29307333</v>
      </c>
      <c r="J55" s="55">
        <v>30714848</v>
      </c>
      <c r="K55" s="56">
        <v>32072251</v>
      </c>
    </row>
    <row r="56" spans="1:11" ht="13.5" x14ac:dyDescent="0.25">
      <c r="A56" s="24" t="s">
        <v>66</v>
      </c>
      <c r="B56" s="12" t="s">
        <v>20</v>
      </c>
      <c r="C56" s="55">
        <v>18358618</v>
      </c>
      <c r="D56" s="55">
        <v>21507918</v>
      </c>
      <c r="E56" s="56">
        <v>31253760</v>
      </c>
      <c r="F56" s="57">
        <v>33619069</v>
      </c>
      <c r="G56" s="55">
        <v>30882009</v>
      </c>
      <c r="H56" s="58">
        <v>31198086</v>
      </c>
      <c r="I56" s="59">
        <v>31897856</v>
      </c>
      <c r="J56" s="55">
        <v>33534781</v>
      </c>
      <c r="K56" s="56">
        <v>34289115</v>
      </c>
    </row>
    <row r="57" spans="1:11" ht="13.5" x14ac:dyDescent="0.25">
      <c r="A57" s="24" t="s">
        <v>67</v>
      </c>
      <c r="B57" s="12" t="s">
        <v>20</v>
      </c>
      <c r="C57" s="55">
        <v>4015382</v>
      </c>
      <c r="D57" s="55">
        <v>7087543</v>
      </c>
      <c r="E57" s="56">
        <v>28993935</v>
      </c>
      <c r="F57" s="57">
        <v>33278815</v>
      </c>
      <c r="G57" s="55">
        <v>32834071</v>
      </c>
      <c r="H57" s="58">
        <v>33115800</v>
      </c>
      <c r="I57" s="59">
        <v>38243589</v>
      </c>
      <c r="J57" s="55">
        <v>44385016</v>
      </c>
      <c r="K57" s="56">
        <v>49121109</v>
      </c>
    </row>
    <row r="58" spans="1:11" ht="13.5" x14ac:dyDescent="0.25">
      <c r="A58" s="24" t="s">
        <v>68</v>
      </c>
      <c r="B58" s="12" t="s">
        <v>20</v>
      </c>
      <c r="C58" s="55">
        <v>17740716</v>
      </c>
      <c r="D58" s="55">
        <v>19347900</v>
      </c>
      <c r="E58" s="56">
        <v>26715715</v>
      </c>
      <c r="F58" s="57">
        <v>30516751</v>
      </c>
      <c r="G58" s="55">
        <v>28541762</v>
      </c>
      <c r="H58" s="58">
        <v>28528288</v>
      </c>
      <c r="I58" s="59">
        <v>30518503</v>
      </c>
      <c r="J58" s="55">
        <v>28504867</v>
      </c>
      <c r="K58" s="56">
        <v>27120797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59129833</v>
      </c>
      <c r="D60" s="67">
        <f t="shared" ref="D60:K60" si="12">SUM(D55:D59)</f>
        <v>66552948</v>
      </c>
      <c r="E60" s="68">
        <f t="shared" si="12"/>
        <v>114662784</v>
      </c>
      <c r="F60" s="69">
        <f t="shared" si="12"/>
        <v>124748361</v>
      </c>
      <c r="G60" s="67">
        <f t="shared" si="12"/>
        <v>119484367</v>
      </c>
      <c r="H60" s="70">
        <f t="shared" si="12"/>
        <v>120919084</v>
      </c>
      <c r="I60" s="71">
        <f t="shared" si="12"/>
        <v>129967281</v>
      </c>
      <c r="J60" s="67">
        <f t="shared" si="12"/>
        <v>137139512</v>
      </c>
      <c r="K60" s="68">
        <f t="shared" si="12"/>
        <v>142603272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50000</v>
      </c>
      <c r="D63" s="19">
        <v>110000</v>
      </c>
      <c r="E63" s="20">
        <v>110000</v>
      </c>
      <c r="F63" s="78">
        <v>110000</v>
      </c>
      <c r="G63" s="19">
        <v>110000</v>
      </c>
      <c r="H63" s="22">
        <v>110000</v>
      </c>
      <c r="I63" s="23">
        <v>110000</v>
      </c>
      <c r="J63" s="19">
        <v>110000</v>
      </c>
      <c r="K63" s="20">
        <v>110000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222</v>
      </c>
      <c r="D66" s="19">
        <v>299</v>
      </c>
      <c r="E66" s="20">
        <v>299</v>
      </c>
      <c r="F66" s="78">
        <v>303</v>
      </c>
      <c r="G66" s="79">
        <v>303</v>
      </c>
      <c r="H66" s="81">
        <v>303</v>
      </c>
      <c r="I66" s="23">
        <v>318</v>
      </c>
      <c r="J66" s="19">
        <v>330</v>
      </c>
      <c r="K66" s="20">
        <v>334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</v>
      </c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5391739</v>
      </c>
      <c r="D70" s="55">
        <v>5775281</v>
      </c>
      <c r="E70" s="56">
        <v>13592705</v>
      </c>
      <c r="F70" s="57">
        <v>16562603</v>
      </c>
      <c r="G70" s="55">
        <v>16506678</v>
      </c>
      <c r="H70" s="58">
        <v>17081459</v>
      </c>
      <c r="I70" s="59">
        <v>19334434</v>
      </c>
      <c r="J70" s="55">
        <v>22938956</v>
      </c>
      <c r="K70" s="56">
        <v>25361215</v>
      </c>
    </row>
    <row r="71" spans="1:11" ht="13.5" x14ac:dyDescent="0.25">
      <c r="A71" s="24" t="s">
        <v>82</v>
      </c>
      <c r="B71" s="12" t="s">
        <v>20</v>
      </c>
      <c r="C71" s="55">
        <v>3442946</v>
      </c>
      <c r="D71" s="55">
        <v>3885473</v>
      </c>
      <c r="E71" s="56">
        <v>2933456</v>
      </c>
      <c r="F71" s="57">
        <v>4748242</v>
      </c>
      <c r="G71" s="55">
        <v>4911655</v>
      </c>
      <c r="H71" s="58">
        <v>3752123</v>
      </c>
      <c r="I71" s="59">
        <v>5870260</v>
      </c>
      <c r="J71" s="55">
        <v>7348828</v>
      </c>
      <c r="K71" s="56">
        <v>8423672</v>
      </c>
    </row>
    <row r="72" spans="1:11" ht="13.5" x14ac:dyDescent="0.25">
      <c r="A72" s="24" t="s">
        <v>83</v>
      </c>
      <c r="B72" s="12" t="s">
        <v>20</v>
      </c>
      <c r="C72" s="55">
        <v>10919625</v>
      </c>
      <c r="D72" s="55">
        <v>11303565</v>
      </c>
      <c r="E72" s="56">
        <v>10789241</v>
      </c>
      <c r="F72" s="57">
        <v>16110653</v>
      </c>
      <c r="G72" s="55">
        <v>11242525</v>
      </c>
      <c r="H72" s="58">
        <v>11211094</v>
      </c>
      <c r="I72" s="59">
        <v>11827426</v>
      </c>
      <c r="J72" s="55">
        <v>11703553</v>
      </c>
      <c r="K72" s="56">
        <v>12077053</v>
      </c>
    </row>
    <row r="73" spans="1:11" ht="13.5" x14ac:dyDescent="0.25">
      <c r="A73" s="24" t="s">
        <v>84</v>
      </c>
      <c r="B73" s="12" t="s">
        <v>20</v>
      </c>
      <c r="C73" s="55">
        <v>2598755</v>
      </c>
      <c r="D73" s="55">
        <v>2722855</v>
      </c>
      <c r="E73" s="56">
        <v>2522648</v>
      </c>
      <c r="F73" s="57">
        <v>1847057</v>
      </c>
      <c r="G73" s="55">
        <v>925393</v>
      </c>
      <c r="H73" s="58">
        <v>2785682</v>
      </c>
      <c r="I73" s="59">
        <v>2145067</v>
      </c>
      <c r="J73" s="55">
        <v>2445101</v>
      </c>
      <c r="K73" s="56">
        <v>2918539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2794134</v>
      </c>
      <c r="G74" s="55">
        <v>2818601</v>
      </c>
      <c r="H74" s="58">
        <v>2771946</v>
      </c>
      <c r="I74" s="59">
        <v>3139996</v>
      </c>
      <c r="J74" s="55">
        <v>3875052</v>
      </c>
      <c r="K74" s="56">
        <v>4748322</v>
      </c>
    </row>
    <row r="75" spans="1:11" ht="13.5" x14ac:dyDescent="0.25">
      <c r="A75" s="24" t="s">
        <v>86</v>
      </c>
      <c r="B75" s="12" t="s">
        <v>20</v>
      </c>
      <c r="C75" s="55">
        <v>106385</v>
      </c>
      <c r="D75" s="55">
        <v>104406</v>
      </c>
      <c r="E75" s="56">
        <v>112416</v>
      </c>
      <c r="F75" s="57"/>
      <c r="G75" s="55"/>
      <c r="H75" s="58">
        <v>114084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22459450</v>
      </c>
      <c r="D79" s="88">
        <f t="shared" ref="D79:K79" si="13">SUM(D70:D78)</f>
        <v>23791580</v>
      </c>
      <c r="E79" s="89">
        <f t="shared" si="13"/>
        <v>29950466</v>
      </c>
      <c r="F79" s="90">
        <f t="shared" si="13"/>
        <v>42062689</v>
      </c>
      <c r="G79" s="88">
        <f t="shared" si="13"/>
        <v>36404852</v>
      </c>
      <c r="H79" s="91">
        <f t="shared" si="13"/>
        <v>37716388</v>
      </c>
      <c r="I79" s="92">
        <f t="shared" si="13"/>
        <v>42317183</v>
      </c>
      <c r="J79" s="88">
        <f t="shared" si="13"/>
        <v>48311490</v>
      </c>
      <c r="K79" s="89">
        <f t="shared" si="13"/>
        <v>53528801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39826</v>
      </c>
      <c r="D6" s="19">
        <v>41556</v>
      </c>
      <c r="E6" s="20">
        <v>41556</v>
      </c>
      <c r="F6" s="21">
        <v>47828</v>
      </c>
      <c r="G6" s="19">
        <v>47828</v>
      </c>
      <c r="H6" s="22">
        <v>47828</v>
      </c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18671</v>
      </c>
      <c r="D7" s="19">
        <v>20365</v>
      </c>
      <c r="E7" s="20">
        <v>20365</v>
      </c>
      <c r="F7" s="21">
        <v>21638</v>
      </c>
      <c r="G7" s="19">
        <v>21638</v>
      </c>
      <c r="H7" s="22">
        <v>21638</v>
      </c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6640</v>
      </c>
      <c r="D8" s="19">
        <v>8395</v>
      </c>
      <c r="E8" s="20">
        <v>8395</v>
      </c>
      <c r="F8" s="21">
        <v>4015</v>
      </c>
      <c r="G8" s="19">
        <v>4015</v>
      </c>
      <c r="H8" s="22">
        <v>4015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65137</v>
      </c>
      <c r="D10" s="26">
        <f t="shared" ref="D10:K10" si="0">SUM(D6:D9)</f>
        <v>70316</v>
      </c>
      <c r="E10" s="27">
        <f t="shared" si="0"/>
        <v>70316</v>
      </c>
      <c r="F10" s="28">
        <f t="shared" si="0"/>
        <v>73481</v>
      </c>
      <c r="G10" s="26">
        <f t="shared" si="0"/>
        <v>73481</v>
      </c>
      <c r="H10" s="29">
        <f t="shared" si="0"/>
        <v>73481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74</v>
      </c>
      <c r="D11" s="19">
        <v>74</v>
      </c>
      <c r="E11" s="20">
        <v>74</v>
      </c>
      <c r="F11" s="21">
        <v>227</v>
      </c>
      <c r="G11" s="19">
        <v>227</v>
      </c>
      <c r="H11" s="22">
        <v>227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46</v>
      </c>
      <c r="D12" s="19">
        <v>46</v>
      </c>
      <c r="E12" s="20">
        <v>46</v>
      </c>
      <c r="F12" s="21">
        <v>390</v>
      </c>
      <c r="G12" s="19">
        <v>390</v>
      </c>
      <c r="H12" s="22">
        <v>390</v>
      </c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2783</v>
      </c>
      <c r="D13" s="19">
        <v>1330</v>
      </c>
      <c r="E13" s="20">
        <v>1330</v>
      </c>
      <c r="F13" s="21">
        <v>953</v>
      </c>
      <c r="G13" s="19">
        <v>953</v>
      </c>
      <c r="H13" s="22">
        <v>953</v>
      </c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2903</v>
      </c>
      <c r="D14" s="31">
        <f t="shared" ref="D14:K14" si="1">SUM(D11:D13)</f>
        <v>1450</v>
      </c>
      <c r="E14" s="32">
        <f t="shared" si="1"/>
        <v>1450</v>
      </c>
      <c r="F14" s="33">
        <f t="shared" si="1"/>
        <v>1570</v>
      </c>
      <c r="G14" s="31">
        <f t="shared" si="1"/>
        <v>1570</v>
      </c>
      <c r="H14" s="34">
        <f t="shared" si="1"/>
        <v>1570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68040</v>
      </c>
      <c r="D15" s="37">
        <f t="shared" ref="D15:K15" si="2">+D10+D14</f>
        <v>71766</v>
      </c>
      <c r="E15" s="38">
        <f t="shared" si="2"/>
        <v>71766</v>
      </c>
      <c r="F15" s="39">
        <f t="shared" si="2"/>
        <v>75051</v>
      </c>
      <c r="G15" s="37">
        <f t="shared" si="2"/>
        <v>75051</v>
      </c>
      <c r="H15" s="40">
        <f t="shared" si="2"/>
        <v>75051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51525</v>
      </c>
      <c r="D17" s="19">
        <v>54688</v>
      </c>
      <c r="E17" s="20">
        <v>54688</v>
      </c>
      <c r="F17" s="21">
        <v>66818</v>
      </c>
      <c r="G17" s="19">
        <v>66818</v>
      </c>
      <c r="H17" s="22">
        <v>66818</v>
      </c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5840</v>
      </c>
      <c r="D18" s="19">
        <v>6101</v>
      </c>
      <c r="E18" s="20">
        <v>6101</v>
      </c>
      <c r="F18" s="21">
        <v>6857</v>
      </c>
      <c r="G18" s="19">
        <v>6857</v>
      </c>
      <c r="H18" s="22">
        <v>6857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18</v>
      </c>
      <c r="D19" s="19">
        <v>18</v>
      </c>
      <c r="E19" s="20">
        <v>18</v>
      </c>
      <c r="F19" s="21">
        <v>1513</v>
      </c>
      <c r="G19" s="19">
        <v>1513</v>
      </c>
      <c r="H19" s="22">
        <v>1513</v>
      </c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811</v>
      </c>
      <c r="D20" s="19">
        <v>811</v>
      </c>
      <c r="E20" s="20">
        <v>811</v>
      </c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8430</v>
      </c>
      <c r="D21" s="19">
        <v>8284</v>
      </c>
      <c r="E21" s="20">
        <v>8284</v>
      </c>
      <c r="F21" s="21">
        <v>5906</v>
      </c>
      <c r="G21" s="19">
        <v>5906</v>
      </c>
      <c r="H21" s="22">
        <v>5906</v>
      </c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66624</v>
      </c>
      <c r="D22" s="26">
        <f t="shared" ref="D22:K22" si="3">SUM(D17:D21)</f>
        <v>69902</v>
      </c>
      <c r="E22" s="27">
        <f t="shared" si="3"/>
        <v>69902</v>
      </c>
      <c r="F22" s="28">
        <f t="shared" si="3"/>
        <v>81094</v>
      </c>
      <c r="G22" s="26">
        <f t="shared" si="3"/>
        <v>81094</v>
      </c>
      <c r="H22" s="29">
        <f t="shared" si="3"/>
        <v>81094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>
        <v>155</v>
      </c>
      <c r="D23" s="19">
        <v>155</v>
      </c>
      <c r="E23" s="20">
        <v>155</v>
      </c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633</v>
      </c>
      <c r="D24" s="19">
        <v>812</v>
      </c>
      <c r="E24" s="20">
        <v>812</v>
      </c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449</v>
      </c>
      <c r="D25" s="19">
        <v>897</v>
      </c>
      <c r="E25" s="20">
        <v>897</v>
      </c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1237</v>
      </c>
      <c r="D26" s="31">
        <f t="shared" ref="D26:K26" si="4">SUM(D23:D25)</f>
        <v>1864</v>
      </c>
      <c r="E26" s="32">
        <f t="shared" si="4"/>
        <v>1864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67861</v>
      </c>
      <c r="D27" s="37">
        <f t="shared" ref="D27:K27" si="5">+D22+D26</f>
        <v>71766</v>
      </c>
      <c r="E27" s="38">
        <f t="shared" si="5"/>
        <v>71766</v>
      </c>
      <c r="F27" s="39">
        <f t="shared" si="5"/>
        <v>81094</v>
      </c>
      <c r="G27" s="37">
        <f t="shared" si="5"/>
        <v>81094</v>
      </c>
      <c r="H27" s="40">
        <f t="shared" si="5"/>
        <v>81094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1572</v>
      </c>
      <c r="D29" s="19">
        <v>3974</v>
      </c>
      <c r="E29" s="20">
        <v>3974</v>
      </c>
      <c r="F29" s="21">
        <v>1459</v>
      </c>
      <c r="G29" s="19">
        <v>1459</v>
      </c>
      <c r="H29" s="22">
        <v>1459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47263</v>
      </c>
      <c r="D30" s="19">
        <v>49893</v>
      </c>
      <c r="E30" s="20">
        <v>49893</v>
      </c>
      <c r="F30" s="21">
        <v>53379</v>
      </c>
      <c r="G30" s="19">
        <v>53379</v>
      </c>
      <c r="H30" s="22">
        <v>53379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48835</v>
      </c>
      <c r="D31" s="26">
        <f t="shared" ref="D31:K31" si="6">SUM(D29:D30)</f>
        <v>53867</v>
      </c>
      <c r="E31" s="27">
        <f t="shared" si="6"/>
        <v>53867</v>
      </c>
      <c r="F31" s="28">
        <f t="shared" si="6"/>
        <v>54838</v>
      </c>
      <c r="G31" s="26">
        <f t="shared" si="6"/>
        <v>54838</v>
      </c>
      <c r="H31" s="29">
        <f t="shared" si="6"/>
        <v>54838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10131</v>
      </c>
      <c r="D33" s="19">
        <v>3926</v>
      </c>
      <c r="E33" s="20">
        <v>3926</v>
      </c>
      <c r="F33" s="21">
        <v>4835</v>
      </c>
      <c r="G33" s="19">
        <v>4835</v>
      </c>
      <c r="H33" s="22">
        <v>4835</v>
      </c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10131</v>
      </c>
      <c r="D35" s="31">
        <f t="shared" ref="D35:K35" si="7">SUM(D32:D34)</f>
        <v>3926</v>
      </c>
      <c r="E35" s="32">
        <f t="shared" si="7"/>
        <v>3926</v>
      </c>
      <c r="F35" s="33">
        <f t="shared" si="7"/>
        <v>4835</v>
      </c>
      <c r="G35" s="31">
        <f t="shared" si="7"/>
        <v>4835</v>
      </c>
      <c r="H35" s="34">
        <f t="shared" si="7"/>
        <v>4835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58966</v>
      </c>
      <c r="D36" s="37">
        <f t="shared" ref="D36:K36" si="8">+D31+D35</f>
        <v>57793</v>
      </c>
      <c r="E36" s="38">
        <f t="shared" si="8"/>
        <v>57793</v>
      </c>
      <c r="F36" s="39">
        <f t="shared" si="8"/>
        <v>59673</v>
      </c>
      <c r="G36" s="37">
        <f t="shared" si="8"/>
        <v>59673</v>
      </c>
      <c r="H36" s="40">
        <f t="shared" si="8"/>
        <v>59673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53049</v>
      </c>
      <c r="D38" s="42">
        <v>60323</v>
      </c>
      <c r="E38" s="43">
        <v>60323</v>
      </c>
      <c r="F38" s="44">
        <v>74928</v>
      </c>
      <c r="G38" s="42">
        <v>74928</v>
      </c>
      <c r="H38" s="45">
        <v>74928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53049</v>
      </c>
      <c r="D39" s="19">
        <f t="shared" ref="D39:K39" si="9">+D38</f>
        <v>60323</v>
      </c>
      <c r="E39" s="20">
        <f t="shared" si="9"/>
        <v>60323</v>
      </c>
      <c r="F39" s="21">
        <f t="shared" si="9"/>
        <v>74928</v>
      </c>
      <c r="G39" s="19">
        <f t="shared" si="9"/>
        <v>74928</v>
      </c>
      <c r="H39" s="22">
        <f t="shared" si="9"/>
        <v>74928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9673</v>
      </c>
      <c r="D40" s="19">
        <v>3245</v>
      </c>
      <c r="E40" s="20">
        <v>3245</v>
      </c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9673</v>
      </c>
      <c r="D45" s="31">
        <f t="shared" ref="D45:K45" si="10">SUM(D40:D44)</f>
        <v>3245</v>
      </c>
      <c r="E45" s="32">
        <f t="shared" si="10"/>
        <v>3245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62722</v>
      </c>
      <c r="D46" s="37">
        <f t="shared" ref="D46:K46" si="11">+D39+D45</f>
        <v>63568</v>
      </c>
      <c r="E46" s="38">
        <f t="shared" si="11"/>
        <v>63568</v>
      </c>
      <c r="F46" s="39">
        <f t="shared" si="11"/>
        <v>74928</v>
      </c>
      <c r="G46" s="37">
        <f t="shared" si="11"/>
        <v>74928</v>
      </c>
      <c r="H46" s="40">
        <f t="shared" si="11"/>
        <v>74928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30338565</v>
      </c>
      <c r="E49" s="50">
        <v>30338565</v>
      </c>
      <c r="F49" s="23">
        <v>43725120</v>
      </c>
      <c r="G49" s="19">
        <v>43725120</v>
      </c>
      <c r="H49" s="50">
        <v>43725120</v>
      </c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>
        <v>37214755</v>
      </c>
      <c r="E50" s="50">
        <v>37214755</v>
      </c>
      <c r="F50" s="23">
        <v>52173940</v>
      </c>
      <c r="G50" s="19">
        <v>52173940</v>
      </c>
      <c r="H50" s="50">
        <v>52173940</v>
      </c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23111922</v>
      </c>
      <c r="D51" s="19">
        <v>16805059</v>
      </c>
      <c r="E51" s="50">
        <v>16805059</v>
      </c>
      <c r="F51" s="23">
        <v>30632940</v>
      </c>
      <c r="G51" s="19">
        <v>30632940</v>
      </c>
      <c r="H51" s="50">
        <v>30632940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>
        <v>32719251</v>
      </c>
      <c r="E52" s="50">
        <v>32719251</v>
      </c>
      <c r="F52" s="23">
        <v>48881880</v>
      </c>
      <c r="G52" s="19">
        <v>48881880</v>
      </c>
      <c r="H52" s="50">
        <v>48881880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17724503</v>
      </c>
      <c r="E55" s="56">
        <v>27864990</v>
      </c>
      <c r="F55" s="57">
        <v>43725120</v>
      </c>
      <c r="G55" s="55">
        <v>43725120</v>
      </c>
      <c r="H55" s="58">
        <v>-17225034</v>
      </c>
      <c r="I55" s="59">
        <v>46348620</v>
      </c>
      <c r="J55" s="55">
        <v>49129530</v>
      </c>
      <c r="K55" s="56">
        <v>52077300</v>
      </c>
    </row>
    <row r="56" spans="1:11" ht="13.5" x14ac:dyDescent="0.25">
      <c r="A56" s="24" t="s">
        <v>66</v>
      </c>
      <c r="B56" s="12" t="s">
        <v>20</v>
      </c>
      <c r="C56" s="55"/>
      <c r="D56" s="55">
        <v>40182210</v>
      </c>
      <c r="E56" s="56">
        <v>37056659</v>
      </c>
      <c r="F56" s="57">
        <v>52173940</v>
      </c>
      <c r="G56" s="55">
        <v>52173940</v>
      </c>
      <c r="H56" s="58">
        <v>9847689</v>
      </c>
      <c r="I56" s="59">
        <v>55304380</v>
      </c>
      <c r="J56" s="55">
        <v>58622640</v>
      </c>
      <c r="K56" s="56">
        <v>62140000</v>
      </c>
    </row>
    <row r="57" spans="1:11" ht="13.5" x14ac:dyDescent="0.25">
      <c r="A57" s="24" t="s">
        <v>67</v>
      </c>
      <c r="B57" s="12" t="s">
        <v>20</v>
      </c>
      <c r="C57" s="55">
        <v>23111922</v>
      </c>
      <c r="D57" s="55">
        <v>25542722</v>
      </c>
      <c r="E57" s="56">
        <v>16805059</v>
      </c>
      <c r="F57" s="57">
        <v>30632940</v>
      </c>
      <c r="G57" s="55">
        <v>30632940</v>
      </c>
      <c r="H57" s="58">
        <v>19688508</v>
      </c>
      <c r="I57" s="59">
        <v>39690166</v>
      </c>
      <c r="J57" s="55">
        <v>44729222</v>
      </c>
      <c r="K57" s="56">
        <v>50367291</v>
      </c>
    </row>
    <row r="58" spans="1:11" ht="13.5" x14ac:dyDescent="0.25">
      <c r="A58" s="24" t="s">
        <v>68</v>
      </c>
      <c r="B58" s="12" t="s">
        <v>20</v>
      </c>
      <c r="C58" s="55"/>
      <c r="D58" s="55">
        <v>37566208</v>
      </c>
      <c r="E58" s="56">
        <v>38749078</v>
      </c>
      <c r="F58" s="57">
        <v>48881880</v>
      </c>
      <c r="G58" s="55">
        <v>48881880</v>
      </c>
      <c r="H58" s="58">
        <v>39871018</v>
      </c>
      <c r="I58" s="59">
        <v>51814790</v>
      </c>
      <c r="J58" s="55">
        <v>54923680</v>
      </c>
      <c r="K58" s="56">
        <v>58219100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23111922</v>
      </c>
      <c r="D60" s="67">
        <f t="shared" ref="D60:K60" si="12">SUM(D55:D59)</f>
        <v>121015643</v>
      </c>
      <c r="E60" s="68">
        <f t="shared" si="12"/>
        <v>120475786</v>
      </c>
      <c r="F60" s="69">
        <f t="shared" si="12"/>
        <v>175413880</v>
      </c>
      <c r="G60" s="67">
        <f t="shared" si="12"/>
        <v>175413880</v>
      </c>
      <c r="H60" s="70">
        <f t="shared" si="12"/>
        <v>52182181</v>
      </c>
      <c r="I60" s="71">
        <f t="shared" si="12"/>
        <v>193157956</v>
      </c>
      <c r="J60" s="67">
        <f t="shared" si="12"/>
        <v>207405072</v>
      </c>
      <c r="K60" s="68">
        <f t="shared" si="12"/>
        <v>222803691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150000</v>
      </c>
      <c r="D63" s="19">
        <v>150000</v>
      </c>
      <c r="E63" s="20">
        <v>150000</v>
      </c>
      <c r="F63" s="78">
        <v>230000</v>
      </c>
      <c r="G63" s="19">
        <v>230000</v>
      </c>
      <c r="H63" s="22">
        <v>230000</v>
      </c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240</v>
      </c>
      <c r="D66" s="19">
        <v>272</v>
      </c>
      <c r="E66" s="20">
        <v>272</v>
      </c>
      <c r="F66" s="78">
        <v>341</v>
      </c>
      <c r="G66" s="79">
        <v>341</v>
      </c>
      <c r="H66" s="81">
        <v>341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70</v>
      </c>
      <c r="D67" s="79">
        <v>70</v>
      </c>
      <c r="E67" s="80">
        <v>70</v>
      </c>
      <c r="F67" s="78">
        <v>70</v>
      </c>
      <c r="G67" s="79">
        <v>70</v>
      </c>
      <c r="H67" s="81">
        <v>70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340</v>
      </c>
      <c r="G68" s="84">
        <v>340</v>
      </c>
      <c r="H68" s="85">
        <v>340</v>
      </c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21899092</v>
      </c>
      <c r="D70" s="55">
        <v>24342449</v>
      </c>
      <c r="E70" s="56">
        <v>27217904</v>
      </c>
      <c r="F70" s="57">
        <v>31237062</v>
      </c>
      <c r="G70" s="55">
        <v>33988110</v>
      </c>
      <c r="H70" s="58">
        <v>34034936</v>
      </c>
      <c r="I70" s="59">
        <v>36027400</v>
      </c>
      <c r="J70" s="55">
        <v>38189040</v>
      </c>
      <c r="K70" s="56">
        <v>40480380</v>
      </c>
    </row>
    <row r="71" spans="1:11" ht="13.5" x14ac:dyDescent="0.25">
      <c r="A71" s="24" t="s">
        <v>82</v>
      </c>
      <c r="B71" s="12" t="s">
        <v>20</v>
      </c>
      <c r="C71" s="55">
        <v>16953249</v>
      </c>
      <c r="D71" s="55">
        <v>18102540</v>
      </c>
      <c r="E71" s="56">
        <v>20075543</v>
      </c>
      <c r="F71" s="57">
        <v>23365111</v>
      </c>
      <c r="G71" s="55">
        <v>13756060</v>
      </c>
      <c r="H71" s="58">
        <v>15050594</v>
      </c>
      <c r="I71" s="59">
        <v>2465070</v>
      </c>
      <c r="J71" s="55">
        <v>2612970</v>
      </c>
      <c r="K71" s="56">
        <v>2769750</v>
      </c>
    </row>
    <row r="72" spans="1:11" ht="13.5" x14ac:dyDescent="0.25">
      <c r="A72" s="24" t="s">
        <v>83</v>
      </c>
      <c r="B72" s="12" t="s">
        <v>20</v>
      </c>
      <c r="C72" s="55">
        <v>17305959</v>
      </c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38558872</v>
      </c>
      <c r="D73" s="55"/>
      <c r="E73" s="56"/>
      <c r="F73" s="57"/>
      <c r="G73" s="55"/>
      <c r="H73" s="58">
        <v>69466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36638051</v>
      </c>
      <c r="D75" s="55"/>
      <c r="E75" s="56"/>
      <c r="F75" s="57"/>
      <c r="G75" s="55"/>
      <c r="H75" s="58">
        <v>155064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131355223</v>
      </c>
      <c r="D79" s="88">
        <f t="shared" ref="D79:K79" si="13">SUM(D70:D78)</f>
        <v>42444989</v>
      </c>
      <c r="E79" s="89">
        <f t="shared" si="13"/>
        <v>47293447</v>
      </c>
      <c r="F79" s="90">
        <f t="shared" si="13"/>
        <v>54602173</v>
      </c>
      <c r="G79" s="88">
        <f t="shared" si="13"/>
        <v>47744170</v>
      </c>
      <c r="H79" s="91">
        <f t="shared" si="13"/>
        <v>49310060</v>
      </c>
      <c r="I79" s="92">
        <f t="shared" si="13"/>
        <v>38492470</v>
      </c>
      <c r="J79" s="88">
        <f t="shared" si="13"/>
        <v>40802010</v>
      </c>
      <c r="K79" s="89">
        <f t="shared" si="13"/>
        <v>43250130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16635</v>
      </c>
      <c r="D4" s="13"/>
      <c r="E4" s="14"/>
      <c r="F4" s="15">
        <v>16635</v>
      </c>
      <c r="G4" s="13">
        <v>16635</v>
      </c>
      <c r="H4" s="16">
        <v>16635</v>
      </c>
      <c r="I4" s="17">
        <v>16635</v>
      </c>
      <c r="J4" s="13">
        <v>16635</v>
      </c>
      <c r="K4" s="14">
        <v>16635</v>
      </c>
    </row>
    <row r="5" spans="1:11" ht="13.5" x14ac:dyDescent="0.25">
      <c r="A5" s="18" t="s">
        <v>19</v>
      </c>
      <c r="B5" s="12" t="s">
        <v>20</v>
      </c>
      <c r="C5" s="19">
        <v>45</v>
      </c>
      <c r="D5" s="19"/>
      <c r="E5" s="20"/>
      <c r="F5" s="21">
        <v>45</v>
      </c>
      <c r="G5" s="19">
        <v>45</v>
      </c>
      <c r="H5" s="22">
        <v>45</v>
      </c>
      <c r="I5" s="23">
        <v>45</v>
      </c>
      <c r="J5" s="19">
        <v>45</v>
      </c>
      <c r="K5" s="20">
        <v>45</v>
      </c>
    </row>
    <row r="6" spans="1:11" ht="13.5" x14ac:dyDescent="0.25">
      <c r="A6" s="24" t="s">
        <v>21</v>
      </c>
      <c r="B6" s="12" t="s">
        <v>20</v>
      </c>
      <c r="C6" s="19">
        <v>1367</v>
      </c>
      <c r="D6" s="19"/>
      <c r="E6" s="20"/>
      <c r="F6" s="21">
        <v>1367</v>
      </c>
      <c r="G6" s="19">
        <v>1367</v>
      </c>
      <c r="H6" s="22">
        <v>1367</v>
      </c>
      <c r="I6" s="23">
        <v>1367</v>
      </c>
      <c r="J6" s="19">
        <v>1367</v>
      </c>
      <c r="K6" s="20">
        <v>1367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18047</v>
      </c>
      <c r="D8" s="19"/>
      <c r="E8" s="20"/>
      <c r="F8" s="21">
        <v>18047</v>
      </c>
      <c r="G8" s="19">
        <v>18047</v>
      </c>
      <c r="H8" s="22">
        <v>18047</v>
      </c>
      <c r="I8" s="23">
        <v>18047</v>
      </c>
      <c r="J8" s="19">
        <v>18047</v>
      </c>
      <c r="K8" s="20">
        <v>18047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19414</v>
      </c>
      <c r="D10" s="26">
        <f t="shared" ref="D10:K10" si="0">SUM(D6:D9)</f>
        <v>0</v>
      </c>
      <c r="E10" s="27">
        <f t="shared" si="0"/>
        <v>0</v>
      </c>
      <c r="F10" s="28">
        <f t="shared" si="0"/>
        <v>19414</v>
      </c>
      <c r="G10" s="26">
        <f t="shared" si="0"/>
        <v>19414</v>
      </c>
      <c r="H10" s="29">
        <f t="shared" si="0"/>
        <v>19414</v>
      </c>
      <c r="I10" s="30">
        <f t="shared" si="0"/>
        <v>19414</v>
      </c>
      <c r="J10" s="26">
        <f t="shared" si="0"/>
        <v>19414</v>
      </c>
      <c r="K10" s="27">
        <f t="shared" si="0"/>
        <v>19414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18047</v>
      </c>
      <c r="D13" s="19"/>
      <c r="E13" s="20"/>
      <c r="F13" s="21">
        <v>18047</v>
      </c>
      <c r="G13" s="19">
        <v>18047</v>
      </c>
      <c r="H13" s="22">
        <v>18047</v>
      </c>
      <c r="I13" s="23">
        <v>18047</v>
      </c>
      <c r="J13" s="19">
        <v>18047</v>
      </c>
      <c r="K13" s="20">
        <v>18047</v>
      </c>
    </row>
    <row r="14" spans="1:11" ht="13.5" x14ac:dyDescent="0.25">
      <c r="A14" s="25" t="s">
        <v>32</v>
      </c>
      <c r="B14" s="12" t="s">
        <v>20</v>
      </c>
      <c r="C14" s="31">
        <f>SUM(C11:C13)</f>
        <v>18047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18047</v>
      </c>
      <c r="G14" s="31">
        <f t="shared" si="1"/>
        <v>18047</v>
      </c>
      <c r="H14" s="34">
        <f t="shared" si="1"/>
        <v>18047</v>
      </c>
      <c r="I14" s="35">
        <f t="shared" si="1"/>
        <v>18047</v>
      </c>
      <c r="J14" s="31">
        <f t="shared" si="1"/>
        <v>18047</v>
      </c>
      <c r="K14" s="32">
        <f t="shared" si="1"/>
        <v>18047</v>
      </c>
    </row>
    <row r="15" spans="1:11" ht="13.5" x14ac:dyDescent="0.25">
      <c r="A15" s="36" t="s">
        <v>33</v>
      </c>
      <c r="B15" s="12" t="s">
        <v>34</v>
      </c>
      <c r="C15" s="37">
        <f>+C10+C14</f>
        <v>37461</v>
      </c>
      <c r="D15" s="37">
        <f t="shared" ref="D15:K15" si="2">+D10+D14</f>
        <v>0</v>
      </c>
      <c r="E15" s="38">
        <f t="shared" si="2"/>
        <v>0</v>
      </c>
      <c r="F15" s="39">
        <f t="shared" si="2"/>
        <v>37461</v>
      </c>
      <c r="G15" s="37">
        <f t="shared" si="2"/>
        <v>37461</v>
      </c>
      <c r="H15" s="40">
        <f t="shared" si="2"/>
        <v>37461</v>
      </c>
      <c r="I15" s="41">
        <f t="shared" si="2"/>
        <v>37461</v>
      </c>
      <c r="J15" s="37">
        <f t="shared" si="2"/>
        <v>37461</v>
      </c>
      <c r="K15" s="38">
        <f t="shared" si="2"/>
        <v>37461</v>
      </c>
    </row>
    <row r="16" spans="1:11" ht="13.5" x14ac:dyDescent="0.25">
      <c r="A16" s="18" t="s">
        <v>35</v>
      </c>
      <c r="B16" s="12" t="s">
        <v>20</v>
      </c>
      <c r="C16" s="19">
        <v>35</v>
      </c>
      <c r="D16" s="19">
        <v>35</v>
      </c>
      <c r="E16" s="20">
        <v>35</v>
      </c>
      <c r="F16" s="21">
        <v>35</v>
      </c>
      <c r="G16" s="19">
        <v>35</v>
      </c>
      <c r="H16" s="22">
        <v>35</v>
      </c>
      <c r="I16" s="23">
        <v>35</v>
      </c>
      <c r="J16" s="19">
        <v>35</v>
      </c>
      <c r="K16" s="20">
        <v>35</v>
      </c>
    </row>
    <row r="17" spans="1:11" ht="13.5" x14ac:dyDescent="0.25">
      <c r="A17" s="24" t="s">
        <v>36</v>
      </c>
      <c r="B17" s="12" t="s">
        <v>20</v>
      </c>
      <c r="C17" s="19">
        <v>1367</v>
      </c>
      <c r="D17" s="19">
        <v>1367</v>
      </c>
      <c r="E17" s="20">
        <v>1367</v>
      </c>
      <c r="F17" s="21">
        <v>1367</v>
      </c>
      <c r="G17" s="19">
        <v>1367</v>
      </c>
      <c r="H17" s="22">
        <v>1367</v>
      </c>
      <c r="I17" s="23">
        <v>1367</v>
      </c>
      <c r="J17" s="19">
        <v>1367</v>
      </c>
      <c r="K17" s="20">
        <v>1367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25414</v>
      </c>
      <c r="D20" s="19">
        <v>25414</v>
      </c>
      <c r="E20" s="20">
        <v>25414</v>
      </c>
      <c r="F20" s="21">
        <v>25414</v>
      </c>
      <c r="G20" s="19">
        <v>25414</v>
      </c>
      <c r="H20" s="22">
        <v>25414</v>
      </c>
      <c r="I20" s="23">
        <v>25414</v>
      </c>
      <c r="J20" s="19">
        <v>25414</v>
      </c>
      <c r="K20" s="20">
        <v>25414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26781</v>
      </c>
      <c r="D22" s="26">
        <f t="shared" ref="D22:K22" si="3">SUM(D17:D21)</f>
        <v>26781</v>
      </c>
      <c r="E22" s="27">
        <f t="shared" si="3"/>
        <v>26781</v>
      </c>
      <c r="F22" s="28">
        <f t="shared" si="3"/>
        <v>26781</v>
      </c>
      <c r="G22" s="26">
        <f t="shared" si="3"/>
        <v>26781</v>
      </c>
      <c r="H22" s="29">
        <f t="shared" si="3"/>
        <v>26781</v>
      </c>
      <c r="I22" s="30">
        <f t="shared" si="3"/>
        <v>26781</v>
      </c>
      <c r="J22" s="26">
        <f t="shared" si="3"/>
        <v>26781</v>
      </c>
      <c r="K22" s="27">
        <f t="shared" si="3"/>
        <v>26781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25414</v>
      </c>
      <c r="D25" s="19">
        <v>25414</v>
      </c>
      <c r="E25" s="20">
        <v>25414</v>
      </c>
      <c r="F25" s="21">
        <v>25414</v>
      </c>
      <c r="G25" s="19">
        <v>25414</v>
      </c>
      <c r="H25" s="22">
        <v>25414</v>
      </c>
      <c r="I25" s="23">
        <v>25414</v>
      </c>
      <c r="J25" s="19">
        <v>25414</v>
      </c>
      <c r="K25" s="20">
        <v>25414</v>
      </c>
    </row>
    <row r="26" spans="1:11" ht="13.5" x14ac:dyDescent="0.25">
      <c r="A26" s="25" t="s">
        <v>32</v>
      </c>
      <c r="B26" s="12" t="s">
        <v>20</v>
      </c>
      <c r="C26" s="31">
        <f>SUM(C23:C25)</f>
        <v>25414</v>
      </c>
      <c r="D26" s="31">
        <f t="shared" ref="D26:K26" si="4">SUM(D23:D25)</f>
        <v>25414</v>
      </c>
      <c r="E26" s="32">
        <f t="shared" si="4"/>
        <v>25414</v>
      </c>
      <c r="F26" s="33">
        <f t="shared" si="4"/>
        <v>25414</v>
      </c>
      <c r="G26" s="31">
        <f t="shared" si="4"/>
        <v>25414</v>
      </c>
      <c r="H26" s="34">
        <f t="shared" si="4"/>
        <v>25414</v>
      </c>
      <c r="I26" s="35">
        <f t="shared" si="4"/>
        <v>25414</v>
      </c>
      <c r="J26" s="31">
        <f t="shared" si="4"/>
        <v>25414</v>
      </c>
      <c r="K26" s="32">
        <f t="shared" si="4"/>
        <v>25414</v>
      </c>
    </row>
    <row r="27" spans="1:11" ht="13.5" x14ac:dyDescent="0.25">
      <c r="A27" s="36" t="s">
        <v>33</v>
      </c>
      <c r="B27" s="12" t="s">
        <v>34</v>
      </c>
      <c r="C27" s="37">
        <f>+C22+C26</f>
        <v>52195</v>
      </c>
      <c r="D27" s="37">
        <f t="shared" ref="D27:K27" si="5">+D22+D26</f>
        <v>52195</v>
      </c>
      <c r="E27" s="38">
        <f t="shared" si="5"/>
        <v>52195</v>
      </c>
      <c r="F27" s="39">
        <f t="shared" si="5"/>
        <v>52195</v>
      </c>
      <c r="G27" s="37">
        <f t="shared" si="5"/>
        <v>52195</v>
      </c>
      <c r="H27" s="40">
        <f t="shared" si="5"/>
        <v>52195</v>
      </c>
      <c r="I27" s="41">
        <f t="shared" si="5"/>
        <v>52195</v>
      </c>
      <c r="J27" s="37">
        <f t="shared" si="5"/>
        <v>52195</v>
      </c>
      <c r="K27" s="38">
        <f t="shared" si="5"/>
        <v>52195</v>
      </c>
    </row>
    <row r="28" spans="1:11" ht="13.5" x14ac:dyDescent="0.25">
      <c r="A28" s="18" t="s">
        <v>44</v>
      </c>
      <c r="B28" s="12" t="s">
        <v>20</v>
      </c>
      <c r="C28" s="19">
        <v>18789</v>
      </c>
      <c r="D28" s="19">
        <v>18789</v>
      </c>
      <c r="E28" s="20">
        <v>18789</v>
      </c>
      <c r="F28" s="21">
        <v>18789</v>
      </c>
      <c r="G28" s="19">
        <v>18789</v>
      </c>
      <c r="H28" s="22">
        <v>18789</v>
      </c>
      <c r="I28" s="23">
        <v>18789</v>
      </c>
      <c r="J28" s="19">
        <v>18789</v>
      </c>
      <c r="K28" s="20">
        <v>18789</v>
      </c>
    </row>
    <row r="29" spans="1:11" ht="13.5" x14ac:dyDescent="0.25">
      <c r="A29" s="24" t="s">
        <v>45</v>
      </c>
      <c r="B29" s="12" t="s">
        <v>20</v>
      </c>
      <c r="C29" s="19">
        <v>18789</v>
      </c>
      <c r="D29" s="19">
        <v>18789</v>
      </c>
      <c r="E29" s="20">
        <v>18789</v>
      </c>
      <c r="F29" s="21">
        <v>18789</v>
      </c>
      <c r="G29" s="19">
        <v>18789</v>
      </c>
      <c r="H29" s="22">
        <v>18789</v>
      </c>
      <c r="I29" s="23">
        <v>18789</v>
      </c>
      <c r="J29" s="19">
        <v>18789</v>
      </c>
      <c r="K29" s="20">
        <v>18789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18789</v>
      </c>
      <c r="D31" s="26">
        <f t="shared" ref="D31:K31" si="6">SUM(D29:D30)</f>
        <v>18789</v>
      </c>
      <c r="E31" s="27">
        <f t="shared" si="6"/>
        <v>18789</v>
      </c>
      <c r="F31" s="28">
        <f t="shared" si="6"/>
        <v>18789</v>
      </c>
      <c r="G31" s="26">
        <f t="shared" si="6"/>
        <v>18789</v>
      </c>
      <c r="H31" s="29">
        <f t="shared" si="6"/>
        <v>18789</v>
      </c>
      <c r="I31" s="30">
        <f t="shared" si="6"/>
        <v>18789</v>
      </c>
      <c r="J31" s="26">
        <f t="shared" si="6"/>
        <v>18789</v>
      </c>
      <c r="K31" s="27">
        <f t="shared" si="6"/>
        <v>18789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18789</v>
      </c>
      <c r="D34" s="19">
        <v>18789</v>
      </c>
      <c r="E34" s="20">
        <v>18789</v>
      </c>
      <c r="F34" s="21">
        <v>18789</v>
      </c>
      <c r="G34" s="19">
        <v>18789</v>
      </c>
      <c r="H34" s="22">
        <v>18789</v>
      </c>
      <c r="I34" s="23">
        <v>18789</v>
      </c>
      <c r="J34" s="19">
        <v>18789</v>
      </c>
      <c r="K34" s="20">
        <v>18789</v>
      </c>
    </row>
    <row r="35" spans="1:11" ht="13.5" x14ac:dyDescent="0.25">
      <c r="A35" s="25" t="s">
        <v>32</v>
      </c>
      <c r="B35" s="12" t="s">
        <v>20</v>
      </c>
      <c r="C35" s="31">
        <f>SUM(C32:C34)</f>
        <v>18789</v>
      </c>
      <c r="D35" s="31">
        <f t="shared" ref="D35:K35" si="7">SUM(D32:D34)</f>
        <v>18789</v>
      </c>
      <c r="E35" s="32">
        <f t="shared" si="7"/>
        <v>18789</v>
      </c>
      <c r="F35" s="33">
        <f t="shared" si="7"/>
        <v>18789</v>
      </c>
      <c r="G35" s="31">
        <f t="shared" si="7"/>
        <v>18789</v>
      </c>
      <c r="H35" s="34">
        <f t="shared" si="7"/>
        <v>18789</v>
      </c>
      <c r="I35" s="35">
        <f t="shared" si="7"/>
        <v>18789</v>
      </c>
      <c r="J35" s="31">
        <f t="shared" si="7"/>
        <v>18789</v>
      </c>
      <c r="K35" s="32">
        <f t="shared" si="7"/>
        <v>18789</v>
      </c>
    </row>
    <row r="36" spans="1:11" ht="13.5" x14ac:dyDescent="0.25">
      <c r="A36" s="36" t="s">
        <v>33</v>
      </c>
      <c r="B36" s="12" t="s">
        <v>34</v>
      </c>
      <c r="C36" s="37">
        <f>+C31+C35</f>
        <v>37578</v>
      </c>
      <c r="D36" s="37">
        <f t="shared" ref="D36:K36" si="8">+D31+D35</f>
        <v>37578</v>
      </c>
      <c r="E36" s="38">
        <f t="shared" si="8"/>
        <v>37578</v>
      </c>
      <c r="F36" s="39">
        <f t="shared" si="8"/>
        <v>37578</v>
      </c>
      <c r="G36" s="37">
        <f t="shared" si="8"/>
        <v>37578</v>
      </c>
      <c r="H36" s="40">
        <f t="shared" si="8"/>
        <v>37578</v>
      </c>
      <c r="I36" s="41">
        <f t="shared" si="8"/>
        <v>37578</v>
      </c>
      <c r="J36" s="37">
        <f t="shared" si="8"/>
        <v>37578</v>
      </c>
      <c r="K36" s="38">
        <f t="shared" si="8"/>
        <v>37578</v>
      </c>
    </row>
    <row r="37" spans="1:11" ht="13.5" x14ac:dyDescent="0.25">
      <c r="A37" s="18" t="s">
        <v>50</v>
      </c>
      <c r="B37" s="12" t="s">
        <v>20</v>
      </c>
      <c r="C37" s="19">
        <v>24012</v>
      </c>
      <c r="D37" s="19">
        <v>24012</v>
      </c>
      <c r="E37" s="20">
        <v>24012</v>
      </c>
      <c r="F37" s="21">
        <v>24012</v>
      </c>
      <c r="G37" s="19">
        <v>24012</v>
      </c>
      <c r="H37" s="22">
        <v>24012</v>
      </c>
      <c r="I37" s="23">
        <v>24012</v>
      </c>
      <c r="J37" s="19">
        <v>24012</v>
      </c>
      <c r="K37" s="20">
        <v>24012</v>
      </c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24012</v>
      </c>
      <c r="D44" s="19">
        <v>24012</v>
      </c>
      <c r="E44" s="20">
        <v>24012</v>
      </c>
      <c r="F44" s="21">
        <v>24012</v>
      </c>
      <c r="G44" s="19">
        <v>24012</v>
      </c>
      <c r="H44" s="22">
        <v>24012</v>
      </c>
      <c r="I44" s="23">
        <v>24012</v>
      </c>
      <c r="J44" s="19">
        <v>24012</v>
      </c>
      <c r="K44" s="20">
        <v>24012</v>
      </c>
    </row>
    <row r="45" spans="1:11" ht="13.5" x14ac:dyDescent="0.25">
      <c r="A45" s="25" t="s">
        <v>32</v>
      </c>
      <c r="B45" s="12" t="s">
        <v>20</v>
      </c>
      <c r="C45" s="31">
        <f>SUM(C40:C44)</f>
        <v>24012</v>
      </c>
      <c r="D45" s="31">
        <f t="shared" ref="D45:K45" si="10">SUM(D40:D44)</f>
        <v>24012</v>
      </c>
      <c r="E45" s="32">
        <f t="shared" si="10"/>
        <v>24012</v>
      </c>
      <c r="F45" s="33">
        <f t="shared" si="10"/>
        <v>24012</v>
      </c>
      <c r="G45" s="31">
        <f t="shared" si="10"/>
        <v>24012</v>
      </c>
      <c r="H45" s="34">
        <f t="shared" si="10"/>
        <v>24012</v>
      </c>
      <c r="I45" s="35">
        <f t="shared" si="10"/>
        <v>24012</v>
      </c>
      <c r="J45" s="31">
        <f t="shared" si="10"/>
        <v>24012</v>
      </c>
      <c r="K45" s="32">
        <f t="shared" si="10"/>
        <v>24012</v>
      </c>
    </row>
    <row r="46" spans="1:11" ht="13.5" x14ac:dyDescent="0.25">
      <c r="A46" s="36" t="s">
        <v>33</v>
      </c>
      <c r="B46" s="12" t="s">
        <v>34</v>
      </c>
      <c r="C46" s="37">
        <f>+C39+C45</f>
        <v>24012</v>
      </c>
      <c r="D46" s="37">
        <f t="shared" ref="D46:K46" si="11">+D39+D45</f>
        <v>24012</v>
      </c>
      <c r="E46" s="38">
        <f t="shared" si="11"/>
        <v>24012</v>
      </c>
      <c r="F46" s="39">
        <f t="shared" si="11"/>
        <v>24012</v>
      </c>
      <c r="G46" s="37">
        <f t="shared" si="11"/>
        <v>24012</v>
      </c>
      <c r="H46" s="40">
        <f t="shared" si="11"/>
        <v>24012</v>
      </c>
      <c r="I46" s="41">
        <f t="shared" si="11"/>
        <v>24012</v>
      </c>
      <c r="J46" s="37">
        <f t="shared" si="11"/>
        <v>24012</v>
      </c>
      <c r="K46" s="38">
        <f t="shared" si="11"/>
        <v>24012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7900</v>
      </c>
      <c r="D48" s="19">
        <v>7900</v>
      </c>
      <c r="E48" s="49">
        <v>7900</v>
      </c>
      <c r="F48" s="30">
        <v>7900</v>
      </c>
      <c r="G48" s="19">
        <v>7900</v>
      </c>
      <c r="H48" s="22">
        <v>7900</v>
      </c>
      <c r="I48" s="23">
        <v>7900</v>
      </c>
      <c r="J48" s="19">
        <v>7900</v>
      </c>
      <c r="K48" s="20">
        <v>7900</v>
      </c>
    </row>
    <row r="49" spans="1:11" ht="13.5" x14ac:dyDescent="0.25">
      <c r="A49" s="24" t="s">
        <v>59</v>
      </c>
      <c r="B49" s="12" t="s">
        <v>20</v>
      </c>
      <c r="C49" s="19">
        <v>7900</v>
      </c>
      <c r="D49" s="19">
        <v>7900</v>
      </c>
      <c r="E49" s="50">
        <v>7900</v>
      </c>
      <c r="F49" s="23">
        <v>7900</v>
      </c>
      <c r="G49" s="19">
        <v>7900</v>
      </c>
      <c r="H49" s="50">
        <v>7900</v>
      </c>
      <c r="I49" s="23">
        <v>7900</v>
      </c>
      <c r="J49" s="19">
        <v>7900</v>
      </c>
      <c r="K49" s="50">
        <v>7900</v>
      </c>
    </row>
    <row r="50" spans="1:11" ht="13.5" x14ac:dyDescent="0.25">
      <c r="A50" s="24" t="s">
        <v>60</v>
      </c>
      <c r="B50" s="12" t="s">
        <v>20</v>
      </c>
      <c r="C50" s="19">
        <v>7900</v>
      </c>
      <c r="D50" s="19">
        <v>7900</v>
      </c>
      <c r="E50" s="50">
        <v>7900</v>
      </c>
      <c r="F50" s="23">
        <v>7900</v>
      </c>
      <c r="G50" s="19">
        <v>7900</v>
      </c>
      <c r="H50" s="50">
        <v>7900</v>
      </c>
      <c r="I50" s="23">
        <v>7900</v>
      </c>
      <c r="J50" s="19">
        <v>7900</v>
      </c>
      <c r="K50" s="50">
        <v>7900</v>
      </c>
    </row>
    <row r="51" spans="1:11" ht="13.5" x14ac:dyDescent="0.25">
      <c r="A51" s="24" t="s">
        <v>61</v>
      </c>
      <c r="B51" s="12" t="s">
        <v>20</v>
      </c>
      <c r="C51" s="19">
        <v>7900</v>
      </c>
      <c r="D51" s="19">
        <v>7900</v>
      </c>
      <c r="E51" s="50">
        <v>7900</v>
      </c>
      <c r="F51" s="23">
        <v>7900</v>
      </c>
      <c r="G51" s="19">
        <v>7900</v>
      </c>
      <c r="H51" s="50">
        <v>7900</v>
      </c>
      <c r="I51" s="23">
        <v>7900</v>
      </c>
      <c r="J51" s="19">
        <v>7900</v>
      </c>
      <c r="K51" s="50">
        <v>7900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>
        <v>15182186</v>
      </c>
      <c r="D54" s="55">
        <v>15095355</v>
      </c>
      <c r="E54" s="56">
        <v>15095355</v>
      </c>
      <c r="F54" s="57">
        <v>16833300</v>
      </c>
      <c r="G54" s="55">
        <v>18336000</v>
      </c>
      <c r="H54" s="58">
        <v>18336000</v>
      </c>
      <c r="I54" s="59">
        <v>20602300</v>
      </c>
      <c r="J54" s="55">
        <v>23148800</v>
      </c>
      <c r="K54" s="56">
        <v>26010000</v>
      </c>
    </row>
    <row r="55" spans="1:11" ht="13.5" x14ac:dyDescent="0.25">
      <c r="A55" s="24" t="s">
        <v>65</v>
      </c>
      <c r="B55" s="12" t="s">
        <v>20</v>
      </c>
      <c r="C55" s="55">
        <v>15182186</v>
      </c>
      <c r="D55" s="55">
        <v>15956426</v>
      </c>
      <c r="E55" s="56">
        <v>15095355</v>
      </c>
      <c r="F55" s="57">
        <v>16833300</v>
      </c>
      <c r="G55" s="55">
        <v>18336000</v>
      </c>
      <c r="H55" s="58">
        <v>18513004</v>
      </c>
      <c r="I55" s="59">
        <v>20602300</v>
      </c>
      <c r="J55" s="55">
        <v>23148800</v>
      </c>
      <c r="K55" s="56">
        <v>26010000</v>
      </c>
    </row>
    <row r="56" spans="1:11" ht="13.5" x14ac:dyDescent="0.25">
      <c r="A56" s="24" t="s">
        <v>66</v>
      </c>
      <c r="B56" s="12" t="s">
        <v>20</v>
      </c>
      <c r="C56" s="55">
        <v>11018082</v>
      </c>
      <c r="D56" s="55">
        <v>11886576</v>
      </c>
      <c r="E56" s="56">
        <v>16757369</v>
      </c>
      <c r="F56" s="57">
        <v>22511700</v>
      </c>
      <c r="G56" s="55">
        <v>24810200</v>
      </c>
      <c r="H56" s="58">
        <v>24990305</v>
      </c>
      <c r="I56" s="59">
        <v>27876700</v>
      </c>
      <c r="J56" s="55">
        <v>31322300</v>
      </c>
      <c r="K56" s="56">
        <v>35193700</v>
      </c>
    </row>
    <row r="57" spans="1:11" ht="13.5" x14ac:dyDescent="0.25">
      <c r="A57" s="24" t="s">
        <v>67</v>
      </c>
      <c r="B57" s="12" t="s">
        <v>20</v>
      </c>
      <c r="C57" s="55">
        <v>8423848</v>
      </c>
      <c r="D57" s="55">
        <v>9465615</v>
      </c>
      <c r="E57" s="56">
        <v>9217002</v>
      </c>
      <c r="F57" s="57">
        <v>10811900</v>
      </c>
      <c r="G57" s="55">
        <v>12186300</v>
      </c>
      <c r="H57" s="58">
        <v>12252645</v>
      </c>
      <c r="I57" s="59">
        <v>14338400</v>
      </c>
      <c r="J57" s="55">
        <v>16718600</v>
      </c>
      <c r="K57" s="56">
        <v>19493900</v>
      </c>
    </row>
    <row r="58" spans="1:11" ht="13.5" x14ac:dyDescent="0.25">
      <c r="A58" s="24" t="s">
        <v>68</v>
      </c>
      <c r="B58" s="12" t="s">
        <v>20</v>
      </c>
      <c r="C58" s="55">
        <v>11864452</v>
      </c>
      <c r="D58" s="55">
        <v>12931070</v>
      </c>
      <c r="E58" s="56">
        <v>12906846</v>
      </c>
      <c r="F58" s="57">
        <v>17701600</v>
      </c>
      <c r="G58" s="55">
        <v>24186500</v>
      </c>
      <c r="H58" s="58">
        <v>24365936</v>
      </c>
      <c r="I58" s="59">
        <v>27176000</v>
      </c>
      <c r="J58" s="55">
        <v>30437100</v>
      </c>
      <c r="K58" s="56">
        <v>34089500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46488568</v>
      </c>
      <c r="D60" s="67">
        <f t="shared" ref="D60:K60" si="12">SUM(D55:D59)</f>
        <v>50239687</v>
      </c>
      <c r="E60" s="68">
        <f t="shared" si="12"/>
        <v>53976572</v>
      </c>
      <c r="F60" s="69">
        <f t="shared" si="12"/>
        <v>67858500</v>
      </c>
      <c r="G60" s="67">
        <f t="shared" si="12"/>
        <v>79519000</v>
      </c>
      <c r="H60" s="70">
        <f t="shared" si="12"/>
        <v>80121890</v>
      </c>
      <c r="I60" s="71">
        <f t="shared" si="12"/>
        <v>89993400</v>
      </c>
      <c r="J60" s="67">
        <f t="shared" si="12"/>
        <v>101626800</v>
      </c>
      <c r="K60" s="68">
        <f t="shared" si="12"/>
        <v>114787100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70000</v>
      </c>
      <c r="D63" s="19">
        <v>70000</v>
      </c>
      <c r="E63" s="20">
        <v>70000</v>
      </c>
      <c r="F63" s="78">
        <v>70000</v>
      </c>
      <c r="G63" s="19">
        <v>70000</v>
      </c>
      <c r="H63" s="22">
        <v>70000</v>
      </c>
      <c r="I63" s="23">
        <v>70000</v>
      </c>
      <c r="J63" s="19">
        <v>70000</v>
      </c>
      <c r="K63" s="20">
        <v>70000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</v>
      </c>
      <c r="D68" s="42">
        <v>1</v>
      </c>
      <c r="E68" s="43">
        <v>1</v>
      </c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>
        <v>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6668781</v>
      </c>
      <c r="D71" s="55">
        <v>7025222</v>
      </c>
      <c r="E71" s="56">
        <v>5702980</v>
      </c>
      <c r="F71" s="57">
        <v>8829500</v>
      </c>
      <c r="G71" s="55">
        <v>8829500</v>
      </c>
      <c r="H71" s="58">
        <v>8440154</v>
      </c>
      <c r="I71" s="59">
        <v>11575100</v>
      </c>
      <c r="J71" s="55">
        <v>12732600</v>
      </c>
      <c r="K71" s="56">
        <v>14005800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6668781</v>
      </c>
      <c r="D79" s="88">
        <f t="shared" ref="D79:K79" si="13">SUM(D70:D78)</f>
        <v>7025222</v>
      </c>
      <c r="E79" s="89">
        <f t="shared" si="13"/>
        <v>5702980</v>
      </c>
      <c r="F79" s="90">
        <f t="shared" si="13"/>
        <v>8829500</v>
      </c>
      <c r="G79" s="88">
        <f t="shared" si="13"/>
        <v>8829500</v>
      </c>
      <c r="H79" s="91">
        <f t="shared" si="13"/>
        <v>8440154</v>
      </c>
      <c r="I79" s="92">
        <f t="shared" si="13"/>
        <v>11575100</v>
      </c>
      <c r="J79" s="88">
        <f t="shared" si="13"/>
        <v>12732600</v>
      </c>
      <c r="K79" s="89">
        <f t="shared" si="13"/>
        <v>14005800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>
        <v>14252504</v>
      </c>
      <c r="J49" s="19">
        <v>14717160</v>
      </c>
      <c r="K49" s="50">
        <v>15820947</v>
      </c>
    </row>
    <row r="50" spans="1:11" ht="13.5" x14ac:dyDescent="0.25">
      <c r="A50" s="24" t="s">
        <v>60</v>
      </c>
      <c r="B50" s="12" t="s">
        <v>20</v>
      </c>
      <c r="C50" s="19"/>
      <c r="D50" s="19">
        <v>6423181</v>
      </c>
      <c r="E50" s="50">
        <v>6423181</v>
      </c>
      <c r="F50" s="23">
        <v>11145400</v>
      </c>
      <c r="G50" s="19">
        <v>11145400</v>
      </c>
      <c r="H50" s="50">
        <v>11145400</v>
      </c>
      <c r="I50" s="23">
        <v>33928203</v>
      </c>
      <c r="J50" s="19">
        <v>30726000</v>
      </c>
      <c r="K50" s="50">
        <v>32876820</v>
      </c>
    </row>
    <row r="51" spans="1:11" ht="13.5" x14ac:dyDescent="0.25">
      <c r="A51" s="24" t="s">
        <v>61</v>
      </c>
      <c r="B51" s="12" t="s">
        <v>20</v>
      </c>
      <c r="C51" s="19"/>
      <c r="D51" s="19">
        <v>4590146</v>
      </c>
      <c r="E51" s="50">
        <v>4590146</v>
      </c>
      <c r="F51" s="23">
        <v>4581361</v>
      </c>
      <c r="G51" s="19">
        <v>4581361</v>
      </c>
      <c r="H51" s="50">
        <v>4581361</v>
      </c>
      <c r="I51" s="23">
        <v>5734034</v>
      </c>
      <c r="J51" s="19">
        <v>6360191</v>
      </c>
      <c r="K51" s="50">
        <v>7053451</v>
      </c>
    </row>
    <row r="52" spans="1:11" ht="13.5" x14ac:dyDescent="0.25">
      <c r="A52" s="51" t="s">
        <v>62</v>
      </c>
      <c r="B52" s="12" t="s">
        <v>20</v>
      </c>
      <c r="C52" s="19"/>
      <c r="D52" s="19">
        <v>20357134</v>
      </c>
      <c r="E52" s="50">
        <v>20357134</v>
      </c>
      <c r="F52" s="23">
        <v>12488806</v>
      </c>
      <c r="G52" s="19">
        <v>12488806</v>
      </c>
      <c r="H52" s="50">
        <v>12488806</v>
      </c>
      <c r="I52" s="23">
        <v>24265402</v>
      </c>
      <c r="J52" s="19">
        <v>22356495</v>
      </c>
      <c r="K52" s="50">
        <v>23921450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10572618</v>
      </c>
      <c r="G55" s="55">
        <v>14252504</v>
      </c>
      <c r="H55" s="58">
        <v>14366801</v>
      </c>
      <c r="I55" s="59">
        <v>14717160</v>
      </c>
      <c r="J55" s="55">
        <v>15820947</v>
      </c>
      <c r="K55" s="56">
        <v>17007518</v>
      </c>
    </row>
    <row r="56" spans="1:11" ht="13.5" x14ac:dyDescent="0.25">
      <c r="A56" s="24" t="s">
        <v>66</v>
      </c>
      <c r="B56" s="12" t="s">
        <v>20</v>
      </c>
      <c r="C56" s="55">
        <v>9923985</v>
      </c>
      <c r="D56" s="55">
        <v>6423181</v>
      </c>
      <c r="E56" s="56">
        <v>21851326</v>
      </c>
      <c r="F56" s="57">
        <v>22377782</v>
      </c>
      <c r="G56" s="55">
        <v>33928203</v>
      </c>
      <c r="H56" s="58">
        <v>35378201</v>
      </c>
      <c r="I56" s="59">
        <v>30726000</v>
      </c>
      <c r="J56" s="55">
        <v>32876820</v>
      </c>
      <c r="K56" s="56">
        <v>35178197</v>
      </c>
    </row>
    <row r="57" spans="1:11" ht="13.5" x14ac:dyDescent="0.25">
      <c r="A57" s="24" t="s">
        <v>67</v>
      </c>
      <c r="B57" s="12" t="s">
        <v>20</v>
      </c>
      <c r="C57" s="55">
        <v>3818662</v>
      </c>
      <c r="D57" s="55">
        <v>4590146</v>
      </c>
      <c r="E57" s="56">
        <v>5025461</v>
      </c>
      <c r="F57" s="57">
        <v>5734034</v>
      </c>
      <c r="G57" s="55">
        <v>5734034</v>
      </c>
      <c r="H57" s="58">
        <v>5890369</v>
      </c>
      <c r="I57" s="59">
        <v>6360191</v>
      </c>
      <c r="J57" s="55">
        <v>7053451</v>
      </c>
      <c r="K57" s="56">
        <v>7822277</v>
      </c>
    </row>
    <row r="58" spans="1:11" ht="13.5" x14ac:dyDescent="0.25">
      <c r="A58" s="24" t="s">
        <v>68</v>
      </c>
      <c r="B58" s="12" t="s">
        <v>20</v>
      </c>
      <c r="C58" s="55">
        <v>7569357</v>
      </c>
      <c r="D58" s="55">
        <v>20357134</v>
      </c>
      <c r="E58" s="56">
        <v>15218210</v>
      </c>
      <c r="F58" s="57">
        <v>15307314</v>
      </c>
      <c r="G58" s="55">
        <v>24265402</v>
      </c>
      <c r="H58" s="58">
        <v>24917005</v>
      </c>
      <c r="I58" s="59">
        <v>22356495</v>
      </c>
      <c r="J58" s="55">
        <v>23921450</v>
      </c>
      <c r="K58" s="56">
        <v>25595951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21312004</v>
      </c>
      <c r="D60" s="67">
        <f t="shared" ref="D60:K60" si="12">SUM(D55:D59)</f>
        <v>31370461</v>
      </c>
      <c r="E60" s="68">
        <f t="shared" si="12"/>
        <v>42094997</v>
      </c>
      <c r="F60" s="69">
        <f t="shared" si="12"/>
        <v>53991748</v>
      </c>
      <c r="G60" s="67">
        <f t="shared" si="12"/>
        <v>78180143</v>
      </c>
      <c r="H60" s="70">
        <f t="shared" si="12"/>
        <v>80552376</v>
      </c>
      <c r="I60" s="71">
        <f t="shared" si="12"/>
        <v>74159846</v>
      </c>
      <c r="J60" s="67">
        <f t="shared" si="12"/>
        <v>79672668</v>
      </c>
      <c r="K60" s="68">
        <f t="shared" si="12"/>
        <v>85603943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3847934</v>
      </c>
      <c r="D71" s="55">
        <v>5860342</v>
      </c>
      <c r="E71" s="56">
        <v>6171651</v>
      </c>
      <c r="F71" s="57">
        <v>3295234</v>
      </c>
      <c r="G71" s="55">
        <v>7357459</v>
      </c>
      <c r="H71" s="58">
        <v>8620764</v>
      </c>
      <c r="I71" s="59">
        <v>6132579</v>
      </c>
      <c r="J71" s="55">
        <v>6623185</v>
      </c>
      <c r="K71" s="56">
        <v>6987461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3847934</v>
      </c>
      <c r="D79" s="88">
        <f t="shared" ref="D79:K79" si="13">SUM(D70:D78)</f>
        <v>5860342</v>
      </c>
      <c r="E79" s="89">
        <f t="shared" si="13"/>
        <v>6171651</v>
      </c>
      <c r="F79" s="90">
        <f t="shared" si="13"/>
        <v>3295234</v>
      </c>
      <c r="G79" s="88">
        <f t="shared" si="13"/>
        <v>7357459</v>
      </c>
      <c r="H79" s="91">
        <f t="shared" si="13"/>
        <v>8620764</v>
      </c>
      <c r="I79" s="92">
        <f t="shared" si="13"/>
        <v>6132579</v>
      </c>
      <c r="J79" s="88">
        <f t="shared" si="13"/>
        <v>6623185</v>
      </c>
      <c r="K79" s="89">
        <f t="shared" si="13"/>
        <v>6987461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15461</v>
      </c>
      <c r="D6" s="19">
        <v>15801</v>
      </c>
      <c r="E6" s="20">
        <v>15801</v>
      </c>
      <c r="F6" s="21">
        <v>15135</v>
      </c>
      <c r="G6" s="19">
        <v>15135</v>
      </c>
      <c r="H6" s="22">
        <v>15430</v>
      </c>
      <c r="I6" s="23">
        <v>15430</v>
      </c>
      <c r="J6" s="19">
        <v>16140</v>
      </c>
      <c r="K6" s="20">
        <v>16882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15461</v>
      </c>
      <c r="D10" s="26">
        <f t="shared" ref="D10:K10" si="0">SUM(D6:D9)</f>
        <v>15801</v>
      </c>
      <c r="E10" s="27">
        <f t="shared" si="0"/>
        <v>15801</v>
      </c>
      <c r="F10" s="28">
        <f t="shared" si="0"/>
        <v>15135</v>
      </c>
      <c r="G10" s="26">
        <f t="shared" si="0"/>
        <v>15135</v>
      </c>
      <c r="H10" s="29">
        <f t="shared" si="0"/>
        <v>15430</v>
      </c>
      <c r="I10" s="30">
        <f t="shared" si="0"/>
        <v>15430</v>
      </c>
      <c r="J10" s="26">
        <f t="shared" si="0"/>
        <v>16140</v>
      </c>
      <c r="K10" s="27">
        <f t="shared" si="0"/>
        <v>16882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15461</v>
      </c>
      <c r="D15" s="37">
        <f t="shared" ref="D15:K15" si="2">+D10+D14</f>
        <v>15801</v>
      </c>
      <c r="E15" s="38">
        <f t="shared" si="2"/>
        <v>15801</v>
      </c>
      <c r="F15" s="39">
        <f t="shared" si="2"/>
        <v>15135</v>
      </c>
      <c r="G15" s="37">
        <f t="shared" si="2"/>
        <v>15135</v>
      </c>
      <c r="H15" s="40">
        <f t="shared" si="2"/>
        <v>15430</v>
      </c>
      <c r="I15" s="41">
        <f t="shared" si="2"/>
        <v>15430</v>
      </c>
      <c r="J15" s="37">
        <f t="shared" si="2"/>
        <v>16140</v>
      </c>
      <c r="K15" s="38">
        <f t="shared" si="2"/>
        <v>16882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10928</v>
      </c>
      <c r="D17" s="19">
        <v>13387</v>
      </c>
      <c r="E17" s="20">
        <v>13387</v>
      </c>
      <c r="F17" s="21">
        <v>13387</v>
      </c>
      <c r="G17" s="19">
        <v>13387</v>
      </c>
      <c r="H17" s="22">
        <v>13533</v>
      </c>
      <c r="I17" s="23">
        <v>13533</v>
      </c>
      <c r="J17" s="19">
        <v>14156</v>
      </c>
      <c r="K17" s="20">
        <v>14807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10928</v>
      </c>
      <c r="D22" s="26">
        <f t="shared" ref="D22:K22" si="3">SUM(D17:D21)</f>
        <v>13387</v>
      </c>
      <c r="E22" s="27">
        <f t="shared" si="3"/>
        <v>13387</v>
      </c>
      <c r="F22" s="28">
        <f t="shared" si="3"/>
        <v>13387</v>
      </c>
      <c r="G22" s="26">
        <f t="shared" si="3"/>
        <v>13387</v>
      </c>
      <c r="H22" s="29">
        <f t="shared" si="3"/>
        <v>13533</v>
      </c>
      <c r="I22" s="30">
        <f t="shared" si="3"/>
        <v>13533</v>
      </c>
      <c r="J22" s="26">
        <f t="shared" si="3"/>
        <v>14156</v>
      </c>
      <c r="K22" s="27">
        <f t="shared" si="3"/>
        <v>14807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10928</v>
      </c>
      <c r="D27" s="37">
        <f t="shared" ref="D27:K27" si="5">+D22+D26</f>
        <v>13387</v>
      </c>
      <c r="E27" s="38">
        <f t="shared" si="5"/>
        <v>13387</v>
      </c>
      <c r="F27" s="39">
        <f t="shared" si="5"/>
        <v>13387</v>
      </c>
      <c r="G27" s="37">
        <f t="shared" si="5"/>
        <v>13387</v>
      </c>
      <c r="H27" s="40">
        <f t="shared" si="5"/>
        <v>13533</v>
      </c>
      <c r="I27" s="41">
        <f t="shared" si="5"/>
        <v>13533</v>
      </c>
      <c r="J27" s="37">
        <f t="shared" si="5"/>
        <v>14156</v>
      </c>
      <c r="K27" s="38">
        <f t="shared" si="5"/>
        <v>14807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23390</v>
      </c>
      <c r="E29" s="20">
        <v>23390</v>
      </c>
      <c r="F29" s="21">
        <v>23025</v>
      </c>
      <c r="G29" s="19">
        <v>23025</v>
      </c>
      <c r="H29" s="22">
        <v>23336</v>
      </c>
      <c r="I29" s="23">
        <v>23336</v>
      </c>
      <c r="J29" s="19">
        <v>24409</v>
      </c>
      <c r="K29" s="20">
        <v>25532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23390</v>
      </c>
      <c r="E31" s="27">
        <f t="shared" si="6"/>
        <v>23390</v>
      </c>
      <c r="F31" s="28">
        <f t="shared" si="6"/>
        <v>23025</v>
      </c>
      <c r="G31" s="26">
        <f t="shared" si="6"/>
        <v>23025</v>
      </c>
      <c r="H31" s="29">
        <f t="shared" si="6"/>
        <v>23336</v>
      </c>
      <c r="I31" s="30">
        <f t="shared" si="6"/>
        <v>23336</v>
      </c>
      <c r="J31" s="26">
        <f t="shared" si="6"/>
        <v>24409</v>
      </c>
      <c r="K31" s="27">
        <f t="shared" si="6"/>
        <v>25532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23390</v>
      </c>
      <c r="E36" s="38">
        <f t="shared" si="8"/>
        <v>23390</v>
      </c>
      <c r="F36" s="39">
        <f t="shared" si="8"/>
        <v>23025</v>
      </c>
      <c r="G36" s="37">
        <f t="shared" si="8"/>
        <v>23025</v>
      </c>
      <c r="H36" s="40">
        <f t="shared" si="8"/>
        <v>23336</v>
      </c>
      <c r="I36" s="41">
        <f t="shared" si="8"/>
        <v>23336</v>
      </c>
      <c r="J36" s="37">
        <f t="shared" si="8"/>
        <v>24409</v>
      </c>
      <c r="K36" s="38">
        <f t="shared" si="8"/>
        <v>25532</v>
      </c>
    </row>
    <row r="37" spans="1:11" ht="13.5" x14ac:dyDescent="0.25">
      <c r="A37" s="18" t="s">
        <v>50</v>
      </c>
      <c r="B37" s="12" t="s">
        <v>20</v>
      </c>
      <c r="C37" s="19"/>
      <c r="D37" s="19">
        <v>16358</v>
      </c>
      <c r="E37" s="20">
        <v>16358</v>
      </c>
      <c r="F37" s="21">
        <v>16358</v>
      </c>
      <c r="G37" s="19">
        <v>16358</v>
      </c>
      <c r="H37" s="22">
        <v>16479</v>
      </c>
      <c r="I37" s="23">
        <v>16479</v>
      </c>
      <c r="J37" s="19">
        <v>17237</v>
      </c>
      <c r="K37" s="20">
        <v>18030</v>
      </c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2858283</v>
      </c>
      <c r="E55" s="56">
        <v>4000580</v>
      </c>
      <c r="F55" s="57">
        <v>3900893</v>
      </c>
      <c r="G55" s="55">
        <v>3900893</v>
      </c>
      <c r="H55" s="58">
        <v>6164215</v>
      </c>
      <c r="I55" s="59">
        <v>4092036</v>
      </c>
      <c r="J55" s="55">
        <v>4280269</v>
      </c>
      <c r="K55" s="56">
        <v>4477161</v>
      </c>
    </row>
    <row r="56" spans="1:11" ht="13.5" x14ac:dyDescent="0.25">
      <c r="A56" s="24" t="s">
        <v>66</v>
      </c>
      <c r="B56" s="12" t="s">
        <v>20</v>
      </c>
      <c r="C56" s="55"/>
      <c r="D56" s="55">
        <v>214145</v>
      </c>
      <c r="E56" s="56">
        <v>228967</v>
      </c>
      <c r="F56" s="57">
        <v>236318</v>
      </c>
      <c r="G56" s="55">
        <v>236318</v>
      </c>
      <c r="H56" s="58">
        <v>233927</v>
      </c>
      <c r="I56" s="59">
        <v>247898</v>
      </c>
      <c r="J56" s="55">
        <v>259301</v>
      </c>
      <c r="K56" s="56">
        <v>271229</v>
      </c>
    </row>
    <row r="57" spans="1:11" ht="13.5" x14ac:dyDescent="0.25">
      <c r="A57" s="24" t="s">
        <v>67</v>
      </c>
      <c r="B57" s="12" t="s">
        <v>20</v>
      </c>
      <c r="C57" s="55"/>
      <c r="D57" s="55">
        <v>9646019</v>
      </c>
      <c r="E57" s="56">
        <v>11299939</v>
      </c>
      <c r="F57" s="57"/>
      <c r="G57" s="55">
        <v>12498320</v>
      </c>
      <c r="H57" s="58">
        <v>13782211</v>
      </c>
      <c r="I57" s="59">
        <v>14373068</v>
      </c>
      <c r="J57" s="55">
        <v>15034229</v>
      </c>
      <c r="K57" s="56">
        <v>15725804</v>
      </c>
    </row>
    <row r="58" spans="1:11" ht="13.5" x14ac:dyDescent="0.25">
      <c r="A58" s="24" t="s">
        <v>68</v>
      </c>
      <c r="B58" s="12" t="s">
        <v>20</v>
      </c>
      <c r="C58" s="55"/>
      <c r="D58" s="55">
        <v>7169</v>
      </c>
      <c r="E58" s="56">
        <v>10657</v>
      </c>
      <c r="F58" s="57">
        <v>8473</v>
      </c>
      <c r="G58" s="55">
        <v>8473</v>
      </c>
      <c r="H58" s="58">
        <v>3208</v>
      </c>
      <c r="I58" s="59">
        <v>9357</v>
      </c>
      <c r="J58" s="55">
        <v>9787</v>
      </c>
      <c r="K58" s="56">
        <v>10237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12725616</v>
      </c>
      <c r="E60" s="68">
        <f t="shared" si="12"/>
        <v>15540143</v>
      </c>
      <c r="F60" s="69">
        <f t="shared" si="12"/>
        <v>4145684</v>
      </c>
      <c r="G60" s="67">
        <f t="shared" si="12"/>
        <v>16644004</v>
      </c>
      <c r="H60" s="70">
        <f t="shared" si="12"/>
        <v>20183561</v>
      </c>
      <c r="I60" s="71">
        <f t="shared" si="12"/>
        <v>18722359</v>
      </c>
      <c r="J60" s="67">
        <f t="shared" si="12"/>
        <v>19583586</v>
      </c>
      <c r="K60" s="68">
        <f t="shared" si="12"/>
        <v>20484431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38282</v>
      </c>
      <c r="E70" s="56">
        <v>40121</v>
      </c>
      <c r="F70" s="57">
        <v>40121</v>
      </c>
      <c r="G70" s="55">
        <v>30233</v>
      </c>
      <c r="H70" s="58">
        <v>27763</v>
      </c>
      <c r="I70" s="59">
        <v>31714</v>
      </c>
      <c r="J70" s="55">
        <v>33173</v>
      </c>
      <c r="K70" s="56">
        <v>34699</v>
      </c>
    </row>
    <row r="71" spans="1:11" ht="13.5" x14ac:dyDescent="0.25">
      <c r="A71" s="24" t="s">
        <v>82</v>
      </c>
      <c r="B71" s="12" t="s">
        <v>20</v>
      </c>
      <c r="C71" s="55"/>
      <c r="D71" s="55">
        <v>20652893</v>
      </c>
      <c r="E71" s="56">
        <v>19013267</v>
      </c>
      <c r="F71" s="57">
        <v>18894969</v>
      </c>
      <c r="G71" s="55">
        <v>22357955</v>
      </c>
      <c r="H71" s="58">
        <v>22575052</v>
      </c>
      <c r="I71" s="59">
        <v>23453495</v>
      </c>
      <c r="J71" s="55">
        <v>24532355</v>
      </c>
      <c r="K71" s="56">
        <v>25660844</v>
      </c>
    </row>
    <row r="72" spans="1:11" ht="13.5" x14ac:dyDescent="0.25">
      <c r="A72" s="24" t="s">
        <v>83</v>
      </c>
      <c r="B72" s="12" t="s">
        <v>20</v>
      </c>
      <c r="C72" s="55"/>
      <c r="D72" s="55">
        <v>202024</v>
      </c>
      <c r="E72" s="56">
        <v>265309</v>
      </c>
      <c r="F72" s="57">
        <v>279277</v>
      </c>
      <c r="G72" s="55">
        <v>279277</v>
      </c>
      <c r="H72" s="58">
        <v>293627</v>
      </c>
      <c r="I72" s="59">
        <v>292962</v>
      </c>
      <c r="J72" s="55">
        <v>306438</v>
      </c>
      <c r="K72" s="56">
        <v>320534</v>
      </c>
    </row>
    <row r="73" spans="1:11" ht="13.5" x14ac:dyDescent="0.25">
      <c r="A73" s="24" t="s">
        <v>84</v>
      </c>
      <c r="B73" s="12" t="s">
        <v>20</v>
      </c>
      <c r="C73" s="55">
        <v>160709</v>
      </c>
      <c r="D73" s="55">
        <v>3337126</v>
      </c>
      <c r="E73" s="56">
        <v>3968851</v>
      </c>
      <c r="F73" s="57">
        <v>3828319</v>
      </c>
      <c r="G73" s="55">
        <v>3828319</v>
      </c>
      <c r="H73" s="58">
        <v>5470626</v>
      </c>
      <c r="I73" s="59">
        <v>4015907</v>
      </c>
      <c r="J73" s="55">
        <v>4200639</v>
      </c>
      <c r="K73" s="56">
        <v>4393868</v>
      </c>
    </row>
    <row r="74" spans="1:11" ht="13.5" x14ac:dyDescent="0.25">
      <c r="A74" s="24" t="s">
        <v>85</v>
      </c>
      <c r="B74" s="12" t="s">
        <v>20</v>
      </c>
      <c r="C74" s="55">
        <v>-8980</v>
      </c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254064</v>
      </c>
      <c r="D75" s="55">
        <v>2673619</v>
      </c>
      <c r="E75" s="56">
        <v>3368635</v>
      </c>
      <c r="F75" s="57">
        <v>3589758</v>
      </c>
      <c r="G75" s="55">
        <v>3589758</v>
      </c>
      <c r="H75" s="58">
        <v>4665879</v>
      </c>
      <c r="I75" s="59">
        <v>3964170</v>
      </c>
      <c r="J75" s="55">
        <v>4146522</v>
      </c>
      <c r="K75" s="56">
        <v>4337262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405793</v>
      </c>
      <c r="D79" s="88">
        <f t="shared" ref="D79:K79" si="13">SUM(D70:D78)</f>
        <v>26903944</v>
      </c>
      <c r="E79" s="89">
        <f t="shared" si="13"/>
        <v>26656183</v>
      </c>
      <c r="F79" s="90">
        <f t="shared" si="13"/>
        <v>26632444</v>
      </c>
      <c r="G79" s="88">
        <f t="shared" si="13"/>
        <v>30085542</v>
      </c>
      <c r="H79" s="91">
        <f t="shared" si="13"/>
        <v>33032947</v>
      </c>
      <c r="I79" s="92">
        <f t="shared" si="13"/>
        <v>31758248</v>
      </c>
      <c r="J79" s="88">
        <f t="shared" si="13"/>
        <v>33219127</v>
      </c>
      <c r="K79" s="89">
        <f t="shared" si="13"/>
        <v>34747207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1424</v>
      </c>
      <c r="D6" s="19">
        <v>1424</v>
      </c>
      <c r="E6" s="20">
        <v>1424</v>
      </c>
      <c r="F6" s="21">
        <v>1424</v>
      </c>
      <c r="G6" s="19">
        <v>1424</v>
      </c>
      <c r="H6" s="22">
        <v>1424</v>
      </c>
      <c r="I6" s="23">
        <v>1424</v>
      </c>
      <c r="J6" s="19">
        <v>1424</v>
      </c>
      <c r="K6" s="20">
        <v>1424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1424</v>
      </c>
      <c r="D10" s="26">
        <f t="shared" ref="D10:K10" si="0">SUM(D6:D9)</f>
        <v>1424</v>
      </c>
      <c r="E10" s="27">
        <f t="shared" si="0"/>
        <v>1424</v>
      </c>
      <c r="F10" s="28">
        <f t="shared" si="0"/>
        <v>1424</v>
      </c>
      <c r="G10" s="26">
        <f t="shared" si="0"/>
        <v>1424</v>
      </c>
      <c r="H10" s="29">
        <f t="shared" si="0"/>
        <v>1424</v>
      </c>
      <c r="I10" s="30">
        <f t="shared" si="0"/>
        <v>1424</v>
      </c>
      <c r="J10" s="26">
        <f t="shared" si="0"/>
        <v>1424</v>
      </c>
      <c r="K10" s="27">
        <f t="shared" si="0"/>
        <v>1424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1424</v>
      </c>
      <c r="D15" s="37">
        <f t="shared" ref="D15:K15" si="2">+D10+D14</f>
        <v>1424</v>
      </c>
      <c r="E15" s="38">
        <f t="shared" si="2"/>
        <v>1424</v>
      </c>
      <c r="F15" s="39">
        <f t="shared" si="2"/>
        <v>1424</v>
      </c>
      <c r="G15" s="37">
        <f t="shared" si="2"/>
        <v>1424</v>
      </c>
      <c r="H15" s="40">
        <f t="shared" si="2"/>
        <v>1424</v>
      </c>
      <c r="I15" s="41">
        <f t="shared" si="2"/>
        <v>1424</v>
      </c>
      <c r="J15" s="37">
        <f t="shared" si="2"/>
        <v>1424</v>
      </c>
      <c r="K15" s="38">
        <f t="shared" si="2"/>
        <v>1424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1394</v>
      </c>
      <c r="D17" s="19">
        <v>1394</v>
      </c>
      <c r="E17" s="20">
        <v>1394</v>
      </c>
      <c r="F17" s="21">
        <v>1394</v>
      </c>
      <c r="G17" s="19">
        <v>1394</v>
      </c>
      <c r="H17" s="22">
        <v>1394</v>
      </c>
      <c r="I17" s="23">
        <v>1394</v>
      </c>
      <c r="J17" s="19">
        <v>1394</v>
      </c>
      <c r="K17" s="20">
        <v>1394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1394</v>
      </c>
      <c r="D22" s="26">
        <f t="shared" ref="D22:K22" si="3">SUM(D17:D21)</f>
        <v>1394</v>
      </c>
      <c r="E22" s="27">
        <f t="shared" si="3"/>
        <v>1394</v>
      </c>
      <c r="F22" s="28">
        <f t="shared" si="3"/>
        <v>1394</v>
      </c>
      <c r="G22" s="26">
        <f t="shared" si="3"/>
        <v>1394</v>
      </c>
      <c r="H22" s="29">
        <f t="shared" si="3"/>
        <v>1394</v>
      </c>
      <c r="I22" s="30">
        <f t="shared" si="3"/>
        <v>1394</v>
      </c>
      <c r="J22" s="26">
        <f t="shared" si="3"/>
        <v>1394</v>
      </c>
      <c r="K22" s="27">
        <f t="shared" si="3"/>
        <v>1394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1394</v>
      </c>
      <c r="D27" s="37">
        <f t="shared" ref="D27:K27" si="5">+D22+D26</f>
        <v>1394</v>
      </c>
      <c r="E27" s="38">
        <f t="shared" si="5"/>
        <v>1394</v>
      </c>
      <c r="F27" s="39">
        <f t="shared" si="5"/>
        <v>1394</v>
      </c>
      <c r="G27" s="37">
        <f t="shared" si="5"/>
        <v>1394</v>
      </c>
      <c r="H27" s="40">
        <f t="shared" si="5"/>
        <v>1394</v>
      </c>
      <c r="I27" s="41">
        <f t="shared" si="5"/>
        <v>1394</v>
      </c>
      <c r="J27" s="37">
        <f t="shared" si="5"/>
        <v>1394</v>
      </c>
      <c r="K27" s="38">
        <f t="shared" si="5"/>
        <v>1394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266</v>
      </c>
      <c r="D29" s="19">
        <v>266</v>
      </c>
      <c r="E29" s="20">
        <v>266</v>
      </c>
      <c r="F29" s="21">
        <v>266</v>
      </c>
      <c r="G29" s="19">
        <v>266</v>
      </c>
      <c r="H29" s="22">
        <v>266</v>
      </c>
      <c r="I29" s="23">
        <v>266</v>
      </c>
      <c r="J29" s="19">
        <v>266</v>
      </c>
      <c r="K29" s="20">
        <v>266</v>
      </c>
    </row>
    <row r="30" spans="1:11" ht="13.5" x14ac:dyDescent="0.25">
      <c r="A30" s="24" t="s">
        <v>46</v>
      </c>
      <c r="B30" s="12" t="s">
        <v>20</v>
      </c>
      <c r="C30" s="19">
        <v>1220</v>
      </c>
      <c r="D30" s="19">
        <v>1220</v>
      </c>
      <c r="E30" s="20">
        <v>1220</v>
      </c>
      <c r="F30" s="21">
        <v>1220</v>
      </c>
      <c r="G30" s="19">
        <v>1220</v>
      </c>
      <c r="H30" s="22">
        <v>1220</v>
      </c>
      <c r="I30" s="23">
        <v>1220</v>
      </c>
      <c r="J30" s="19">
        <v>1220</v>
      </c>
      <c r="K30" s="20">
        <v>1220</v>
      </c>
    </row>
    <row r="31" spans="1:11" ht="13.5" x14ac:dyDescent="0.25">
      <c r="A31" s="25" t="s">
        <v>27</v>
      </c>
      <c r="B31" s="12" t="s">
        <v>20</v>
      </c>
      <c r="C31" s="26">
        <f>SUM(C29:C30)</f>
        <v>1486</v>
      </c>
      <c r="D31" s="26">
        <f t="shared" ref="D31:K31" si="6">SUM(D29:D30)</f>
        <v>1486</v>
      </c>
      <c r="E31" s="27">
        <f t="shared" si="6"/>
        <v>1486</v>
      </c>
      <c r="F31" s="28">
        <f t="shared" si="6"/>
        <v>1486</v>
      </c>
      <c r="G31" s="26">
        <f t="shared" si="6"/>
        <v>1486</v>
      </c>
      <c r="H31" s="29">
        <f t="shared" si="6"/>
        <v>1486</v>
      </c>
      <c r="I31" s="30">
        <f t="shared" si="6"/>
        <v>1486</v>
      </c>
      <c r="J31" s="26">
        <f t="shared" si="6"/>
        <v>1486</v>
      </c>
      <c r="K31" s="27">
        <f t="shared" si="6"/>
        <v>1486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1486</v>
      </c>
      <c r="D36" s="37">
        <f t="shared" ref="D36:K36" si="8">+D31+D35</f>
        <v>1486</v>
      </c>
      <c r="E36" s="38">
        <f t="shared" si="8"/>
        <v>1486</v>
      </c>
      <c r="F36" s="39">
        <f t="shared" si="8"/>
        <v>1486</v>
      </c>
      <c r="G36" s="37">
        <f t="shared" si="8"/>
        <v>1486</v>
      </c>
      <c r="H36" s="40">
        <f t="shared" si="8"/>
        <v>1486</v>
      </c>
      <c r="I36" s="41">
        <f t="shared" si="8"/>
        <v>1486</v>
      </c>
      <c r="J36" s="37">
        <f t="shared" si="8"/>
        <v>1486</v>
      </c>
      <c r="K36" s="38">
        <f t="shared" si="8"/>
        <v>1486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1424</v>
      </c>
      <c r="D38" s="42">
        <v>1424</v>
      </c>
      <c r="E38" s="43">
        <v>1424</v>
      </c>
      <c r="F38" s="44">
        <v>1424</v>
      </c>
      <c r="G38" s="42">
        <v>1424</v>
      </c>
      <c r="H38" s="45">
        <v>1424</v>
      </c>
      <c r="I38" s="46">
        <v>1424</v>
      </c>
      <c r="J38" s="42">
        <v>1424</v>
      </c>
      <c r="K38" s="43">
        <v>1424</v>
      </c>
    </row>
    <row r="39" spans="1:11" ht="13.5" x14ac:dyDescent="0.25">
      <c r="A39" s="25" t="s">
        <v>27</v>
      </c>
      <c r="B39" s="12" t="s">
        <v>20</v>
      </c>
      <c r="C39" s="19">
        <f>+C38</f>
        <v>1424</v>
      </c>
      <c r="D39" s="19">
        <f t="shared" ref="D39:K39" si="9">+D38</f>
        <v>1424</v>
      </c>
      <c r="E39" s="20">
        <f t="shared" si="9"/>
        <v>1424</v>
      </c>
      <c r="F39" s="21">
        <f t="shared" si="9"/>
        <v>1424</v>
      </c>
      <c r="G39" s="19">
        <f t="shared" si="9"/>
        <v>1424</v>
      </c>
      <c r="H39" s="22">
        <f t="shared" si="9"/>
        <v>1424</v>
      </c>
      <c r="I39" s="23">
        <f t="shared" si="9"/>
        <v>1424</v>
      </c>
      <c r="J39" s="19">
        <f t="shared" si="9"/>
        <v>1424</v>
      </c>
      <c r="K39" s="20">
        <f t="shared" si="9"/>
        <v>1424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1424</v>
      </c>
      <c r="D46" s="37">
        <f t="shared" ref="D46:K46" si="11">+D39+D45</f>
        <v>1424</v>
      </c>
      <c r="E46" s="38">
        <f t="shared" si="11"/>
        <v>1424</v>
      </c>
      <c r="F46" s="39">
        <f t="shared" si="11"/>
        <v>1424</v>
      </c>
      <c r="G46" s="37">
        <f t="shared" si="11"/>
        <v>1424</v>
      </c>
      <c r="H46" s="40">
        <f t="shared" si="11"/>
        <v>1424</v>
      </c>
      <c r="I46" s="41">
        <f t="shared" si="11"/>
        <v>1424</v>
      </c>
      <c r="J46" s="37">
        <f t="shared" si="11"/>
        <v>1424</v>
      </c>
      <c r="K46" s="38">
        <f t="shared" si="11"/>
        <v>1424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700</v>
      </c>
      <c r="D49" s="19">
        <v>700</v>
      </c>
      <c r="E49" s="50">
        <v>700</v>
      </c>
      <c r="F49" s="23">
        <v>700</v>
      </c>
      <c r="G49" s="19">
        <v>700</v>
      </c>
      <c r="H49" s="50">
        <v>700</v>
      </c>
      <c r="I49" s="23">
        <v>710</v>
      </c>
      <c r="J49" s="19">
        <v>780</v>
      </c>
      <c r="K49" s="50">
        <v>800</v>
      </c>
    </row>
    <row r="50" spans="1:11" ht="13.5" x14ac:dyDescent="0.25">
      <c r="A50" s="24" t="s">
        <v>60</v>
      </c>
      <c r="B50" s="12" t="s">
        <v>20</v>
      </c>
      <c r="C50" s="19">
        <v>700</v>
      </c>
      <c r="D50" s="19">
        <v>700</v>
      </c>
      <c r="E50" s="50">
        <v>700</v>
      </c>
      <c r="F50" s="23">
        <v>700</v>
      </c>
      <c r="G50" s="19">
        <v>700</v>
      </c>
      <c r="H50" s="50">
        <v>700</v>
      </c>
      <c r="I50" s="23">
        <v>710</v>
      </c>
      <c r="J50" s="19">
        <v>780</v>
      </c>
      <c r="K50" s="50">
        <v>800</v>
      </c>
    </row>
    <row r="51" spans="1:11" ht="13.5" x14ac:dyDescent="0.25">
      <c r="A51" s="24" t="s">
        <v>61</v>
      </c>
      <c r="B51" s="12" t="s">
        <v>20</v>
      </c>
      <c r="C51" s="19">
        <v>700</v>
      </c>
      <c r="D51" s="19">
        <v>700</v>
      </c>
      <c r="E51" s="50">
        <v>700</v>
      </c>
      <c r="F51" s="23">
        <v>700</v>
      </c>
      <c r="G51" s="19">
        <v>700</v>
      </c>
      <c r="H51" s="50">
        <v>700</v>
      </c>
      <c r="I51" s="23">
        <v>710</v>
      </c>
      <c r="J51" s="19">
        <v>780</v>
      </c>
      <c r="K51" s="50">
        <v>800</v>
      </c>
    </row>
    <row r="52" spans="1:11" ht="13.5" x14ac:dyDescent="0.25">
      <c r="A52" s="51" t="s">
        <v>62</v>
      </c>
      <c r="B52" s="12" t="s">
        <v>20</v>
      </c>
      <c r="C52" s="19">
        <v>700</v>
      </c>
      <c r="D52" s="19">
        <v>700</v>
      </c>
      <c r="E52" s="50">
        <v>700</v>
      </c>
      <c r="F52" s="23">
        <v>700</v>
      </c>
      <c r="G52" s="19">
        <v>700</v>
      </c>
      <c r="H52" s="50">
        <v>700</v>
      </c>
      <c r="I52" s="23">
        <v>710</v>
      </c>
      <c r="J52" s="19">
        <v>780</v>
      </c>
      <c r="K52" s="50">
        <v>800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259178</v>
      </c>
      <c r="G55" s="55">
        <v>768348</v>
      </c>
      <c r="H55" s="58">
        <v>1290722</v>
      </c>
      <c r="I55" s="59">
        <v>280143</v>
      </c>
      <c r="J55" s="55">
        <v>325732</v>
      </c>
      <c r="K55" s="56">
        <v>351360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1437287</v>
      </c>
      <c r="G56" s="55">
        <v>931596</v>
      </c>
      <c r="H56" s="58">
        <v>1150788</v>
      </c>
      <c r="I56" s="59">
        <v>1544713</v>
      </c>
      <c r="J56" s="55">
        <v>1906633</v>
      </c>
      <c r="K56" s="56">
        <v>1955520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1098185</v>
      </c>
      <c r="G57" s="55">
        <v>1398276</v>
      </c>
      <c r="H57" s="58">
        <v>1494339</v>
      </c>
      <c r="I57" s="59">
        <v>1111910</v>
      </c>
      <c r="J57" s="55">
        <v>1401193</v>
      </c>
      <c r="K57" s="56">
        <v>1692480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1237252</v>
      </c>
      <c r="G58" s="55">
        <v>814068</v>
      </c>
      <c r="H58" s="58">
        <v>1024411</v>
      </c>
      <c r="I58" s="59">
        <v>1333555</v>
      </c>
      <c r="J58" s="55">
        <v>1552821</v>
      </c>
      <c r="K58" s="56">
        <v>1688640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4031902</v>
      </c>
      <c r="G60" s="67">
        <f t="shared" si="12"/>
        <v>3912288</v>
      </c>
      <c r="H60" s="70">
        <f t="shared" si="12"/>
        <v>4960260</v>
      </c>
      <c r="I60" s="71">
        <f t="shared" si="12"/>
        <v>4270321</v>
      </c>
      <c r="J60" s="67">
        <f t="shared" si="12"/>
        <v>5186379</v>
      </c>
      <c r="K60" s="68">
        <f t="shared" si="12"/>
        <v>5688000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132</v>
      </c>
      <c r="D66" s="19">
        <v>157</v>
      </c>
      <c r="E66" s="20">
        <v>157</v>
      </c>
      <c r="F66" s="78">
        <v>168</v>
      </c>
      <c r="G66" s="79">
        <v>168</v>
      </c>
      <c r="H66" s="81">
        <v>168</v>
      </c>
      <c r="I66" s="23">
        <v>178</v>
      </c>
      <c r="J66" s="19">
        <v>189</v>
      </c>
      <c r="K66" s="20">
        <v>200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97</v>
      </c>
      <c r="D68" s="42">
        <v>134</v>
      </c>
      <c r="E68" s="43">
        <v>134</v>
      </c>
      <c r="F68" s="83">
        <v>145</v>
      </c>
      <c r="G68" s="84">
        <v>145</v>
      </c>
      <c r="H68" s="85">
        <v>145</v>
      </c>
      <c r="I68" s="46">
        <v>157</v>
      </c>
      <c r="J68" s="42">
        <v>166</v>
      </c>
      <c r="K68" s="43">
        <v>176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1229307</v>
      </c>
      <c r="D55" s="55">
        <v>1837561</v>
      </c>
      <c r="E55" s="56">
        <v>1372841</v>
      </c>
      <c r="F55" s="57">
        <v>1472425</v>
      </c>
      <c r="G55" s="55">
        <v>1630588</v>
      </c>
      <c r="H55" s="58">
        <v>1659313</v>
      </c>
      <c r="I55" s="59">
        <v>1796708</v>
      </c>
      <c r="J55" s="55">
        <v>1922500</v>
      </c>
      <c r="K55" s="56">
        <v>2076300</v>
      </c>
    </row>
    <row r="56" spans="1:11" ht="13.5" x14ac:dyDescent="0.25">
      <c r="A56" s="24" t="s">
        <v>66</v>
      </c>
      <c r="B56" s="12" t="s">
        <v>20</v>
      </c>
      <c r="C56" s="55"/>
      <c r="D56" s="55">
        <v>1974397</v>
      </c>
      <c r="E56" s="56">
        <v>1979008</v>
      </c>
      <c r="F56" s="57">
        <v>2180352</v>
      </c>
      <c r="G56" s="55">
        <v>2414552</v>
      </c>
      <c r="H56" s="58">
        <v>2450169</v>
      </c>
      <c r="I56" s="59">
        <v>2944891</v>
      </c>
      <c r="J56" s="55">
        <v>3151000</v>
      </c>
      <c r="K56" s="56">
        <v>3403100</v>
      </c>
    </row>
    <row r="57" spans="1:11" ht="13.5" x14ac:dyDescent="0.25">
      <c r="A57" s="24" t="s">
        <v>67</v>
      </c>
      <c r="B57" s="12" t="s">
        <v>20</v>
      </c>
      <c r="C57" s="55">
        <v>1035014</v>
      </c>
      <c r="D57" s="55">
        <v>1692084</v>
      </c>
      <c r="E57" s="56">
        <v>1095142</v>
      </c>
      <c r="F57" s="57">
        <v>1153660</v>
      </c>
      <c r="G57" s="55">
        <v>1230198</v>
      </c>
      <c r="H57" s="58">
        <v>1356885</v>
      </c>
      <c r="I57" s="59">
        <v>1471930</v>
      </c>
      <c r="J57" s="55">
        <v>1575000</v>
      </c>
      <c r="K57" s="56">
        <v>1701000</v>
      </c>
    </row>
    <row r="58" spans="1:11" ht="13.5" x14ac:dyDescent="0.25">
      <c r="A58" s="24" t="s">
        <v>68</v>
      </c>
      <c r="B58" s="12" t="s">
        <v>20</v>
      </c>
      <c r="C58" s="55">
        <v>2778020</v>
      </c>
      <c r="D58" s="55">
        <v>1198439</v>
      </c>
      <c r="E58" s="56">
        <v>1361425</v>
      </c>
      <c r="F58" s="57">
        <v>1499057</v>
      </c>
      <c r="G58" s="55">
        <v>1693750</v>
      </c>
      <c r="H58" s="58">
        <v>1716545</v>
      </c>
      <c r="I58" s="59">
        <v>1812300</v>
      </c>
      <c r="J58" s="55">
        <v>1939200</v>
      </c>
      <c r="K58" s="56">
        <v>2094300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5042341</v>
      </c>
      <c r="D60" s="67">
        <f t="shared" ref="D60:K60" si="12">SUM(D55:D59)</f>
        <v>6702481</v>
      </c>
      <c r="E60" s="68">
        <f t="shared" si="12"/>
        <v>5808416</v>
      </c>
      <c r="F60" s="69">
        <f t="shared" si="12"/>
        <v>6305494</v>
      </c>
      <c r="G60" s="67">
        <f t="shared" si="12"/>
        <v>6969088</v>
      </c>
      <c r="H60" s="70">
        <f t="shared" si="12"/>
        <v>7182912</v>
      </c>
      <c r="I60" s="71">
        <f t="shared" si="12"/>
        <v>8025829</v>
      </c>
      <c r="J60" s="67">
        <f t="shared" si="12"/>
        <v>8587700</v>
      </c>
      <c r="K60" s="68">
        <f t="shared" si="12"/>
        <v>9274700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914915</v>
      </c>
      <c r="D70" s="55">
        <v>1047694</v>
      </c>
      <c r="E70" s="56">
        <v>51997</v>
      </c>
      <c r="F70" s="57">
        <v>59637</v>
      </c>
      <c r="G70" s="55">
        <v>13823</v>
      </c>
      <c r="H70" s="58">
        <v>14183</v>
      </c>
      <c r="I70" s="59">
        <v>114475</v>
      </c>
      <c r="J70" s="55">
        <v>122500</v>
      </c>
      <c r="K70" s="56">
        <v>132300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914915</v>
      </c>
      <c r="D79" s="88">
        <f t="shared" ref="D79:K79" si="13">SUM(D70:D78)</f>
        <v>1047694</v>
      </c>
      <c r="E79" s="89">
        <f t="shared" si="13"/>
        <v>51997</v>
      </c>
      <c r="F79" s="90">
        <f t="shared" si="13"/>
        <v>59637</v>
      </c>
      <c r="G79" s="88">
        <f t="shared" si="13"/>
        <v>13823</v>
      </c>
      <c r="H79" s="91">
        <f t="shared" si="13"/>
        <v>14183</v>
      </c>
      <c r="I79" s="92">
        <f t="shared" si="13"/>
        <v>114475</v>
      </c>
      <c r="J79" s="88">
        <f t="shared" si="13"/>
        <v>122500</v>
      </c>
      <c r="K79" s="89">
        <f t="shared" si="13"/>
        <v>132300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12499</v>
      </c>
      <c r="E6" s="20">
        <v>12499</v>
      </c>
      <c r="F6" s="21">
        <v>12499</v>
      </c>
      <c r="G6" s="19">
        <v>12499</v>
      </c>
      <c r="H6" s="22"/>
      <c r="I6" s="23">
        <v>12499</v>
      </c>
      <c r="J6" s="19">
        <v>12499</v>
      </c>
      <c r="K6" s="20">
        <v>12499</v>
      </c>
    </row>
    <row r="7" spans="1:11" ht="13.5" x14ac:dyDescent="0.25">
      <c r="A7" s="24" t="s">
        <v>22</v>
      </c>
      <c r="B7" s="12" t="s">
        <v>20</v>
      </c>
      <c r="C7" s="19"/>
      <c r="D7" s="19">
        <v>2122</v>
      </c>
      <c r="E7" s="20">
        <v>2122</v>
      </c>
      <c r="F7" s="21">
        <v>2122</v>
      </c>
      <c r="G7" s="19">
        <v>2122</v>
      </c>
      <c r="H7" s="22"/>
      <c r="I7" s="23">
        <v>2122</v>
      </c>
      <c r="J7" s="19">
        <v>2122</v>
      </c>
      <c r="K7" s="20">
        <v>2122</v>
      </c>
    </row>
    <row r="8" spans="1:11" ht="13.5" x14ac:dyDescent="0.25">
      <c r="A8" s="24" t="s">
        <v>23</v>
      </c>
      <c r="B8" s="12" t="s">
        <v>24</v>
      </c>
      <c r="C8" s="19"/>
      <c r="D8" s="19">
        <v>49</v>
      </c>
      <c r="E8" s="20">
        <v>49</v>
      </c>
      <c r="F8" s="21">
        <v>49</v>
      </c>
      <c r="G8" s="19">
        <v>49</v>
      </c>
      <c r="H8" s="22"/>
      <c r="I8" s="23">
        <v>49</v>
      </c>
      <c r="J8" s="19">
        <v>49</v>
      </c>
      <c r="K8" s="20">
        <v>49</v>
      </c>
    </row>
    <row r="9" spans="1:11" ht="13.5" x14ac:dyDescent="0.25">
      <c r="A9" s="24" t="s">
        <v>25</v>
      </c>
      <c r="B9" s="12" t="s">
        <v>26</v>
      </c>
      <c r="C9" s="19"/>
      <c r="D9" s="19">
        <v>31</v>
      </c>
      <c r="E9" s="20">
        <v>31</v>
      </c>
      <c r="F9" s="21">
        <v>31</v>
      </c>
      <c r="G9" s="19">
        <v>31</v>
      </c>
      <c r="H9" s="22"/>
      <c r="I9" s="23">
        <v>31</v>
      </c>
      <c r="J9" s="19">
        <v>31</v>
      </c>
      <c r="K9" s="20">
        <v>31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14701</v>
      </c>
      <c r="E10" s="27">
        <f t="shared" si="0"/>
        <v>14701</v>
      </c>
      <c r="F10" s="28">
        <f t="shared" si="0"/>
        <v>14701</v>
      </c>
      <c r="G10" s="26">
        <f t="shared" si="0"/>
        <v>14701</v>
      </c>
      <c r="H10" s="29">
        <f t="shared" si="0"/>
        <v>0</v>
      </c>
      <c r="I10" s="30">
        <f t="shared" si="0"/>
        <v>14701</v>
      </c>
      <c r="J10" s="26">
        <f t="shared" si="0"/>
        <v>14701</v>
      </c>
      <c r="K10" s="27">
        <f t="shared" si="0"/>
        <v>14701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260</v>
      </c>
      <c r="E12" s="20">
        <v>260</v>
      </c>
      <c r="F12" s="21">
        <v>260</v>
      </c>
      <c r="G12" s="19">
        <v>260</v>
      </c>
      <c r="H12" s="22"/>
      <c r="I12" s="23">
        <v>260</v>
      </c>
      <c r="J12" s="19">
        <v>260</v>
      </c>
      <c r="K12" s="20">
        <v>260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260</v>
      </c>
      <c r="E14" s="32">
        <f t="shared" si="1"/>
        <v>260</v>
      </c>
      <c r="F14" s="33">
        <f t="shared" si="1"/>
        <v>260</v>
      </c>
      <c r="G14" s="31">
        <f t="shared" si="1"/>
        <v>260</v>
      </c>
      <c r="H14" s="34">
        <f t="shared" si="1"/>
        <v>0</v>
      </c>
      <c r="I14" s="35">
        <f t="shared" si="1"/>
        <v>260</v>
      </c>
      <c r="J14" s="31">
        <f t="shared" si="1"/>
        <v>260</v>
      </c>
      <c r="K14" s="32">
        <f t="shared" si="1"/>
        <v>260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14961</v>
      </c>
      <c r="E15" s="38">
        <f t="shared" si="2"/>
        <v>14961</v>
      </c>
      <c r="F15" s="39">
        <f t="shared" si="2"/>
        <v>14961</v>
      </c>
      <c r="G15" s="37">
        <f t="shared" si="2"/>
        <v>14961</v>
      </c>
      <c r="H15" s="40">
        <f t="shared" si="2"/>
        <v>0</v>
      </c>
      <c r="I15" s="41">
        <f t="shared" si="2"/>
        <v>14961</v>
      </c>
      <c r="J15" s="37">
        <f t="shared" si="2"/>
        <v>14961</v>
      </c>
      <c r="K15" s="38">
        <f t="shared" si="2"/>
        <v>14961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12383</v>
      </c>
      <c r="E17" s="20">
        <v>12383</v>
      </c>
      <c r="F17" s="21">
        <v>12383</v>
      </c>
      <c r="G17" s="19">
        <v>12383</v>
      </c>
      <c r="H17" s="22"/>
      <c r="I17" s="23">
        <v>12383</v>
      </c>
      <c r="J17" s="19">
        <v>12383</v>
      </c>
      <c r="K17" s="20">
        <v>12383</v>
      </c>
    </row>
    <row r="18" spans="1:11" ht="13.5" x14ac:dyDescent="0.25">
      <c r="A18" s="24" t="s">
        <v>37</v>
      </c>
      <c r="B18" s="12" t="s">
        <v>20</v>
      </c>
      <c r="C18" s="19"/>
      <c r="D18" s="19">
        <v>1568</v>
      </c>
      <c r="E18" s="20">
        <v>1568</v>
      </c>
      <c r="F18" s="21">
        <v>1568</v>
      </c>
      <c r="G18" s="19">
        <v>1568</v>
      </c>
      <c r="H18" s="22"/>
      <c r="I18" s="23">
        <v>1568</v>
      </c>
      <c r="J18" s="19">
        <v>1568</v>
      </c>
      <c r="K18" s="20">
        <v>1568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355</v>
      </c>
      <c r="E20" s="20">
        <v>355</v>
      </c>
      <c r="F20" s="21">
        <v>355</v>
      </c>
      <c r="G20" s="19">
        <v>355</v>
      </c>
      <c r="H20" s="22"/>
      <c r="I20" s="23">
        <v>355</v>
      </c>
      <c r="J20" s="19">
        <v>355</v>
      </c>
      <c r="K20" s="20">
        <v>355</v>
      </c>
    </row>
    <row r="21" spans="1:11" ht="13.5" x14ac:dyDescent="0.25">
      <c r="A21" s="24" t="s">
        <v>40</v>
      </c>
      <c r="B21" s="12" t="s">
        <v>20</v>
      </c>
      <c r="C21" s="19"/>
      <c r="D21" s="19">
        <v>31</v>
      </c>
      <c r="E21" s="20">
        <v>31</v>
      </c>
      <c r="F21" s="21">
        <v>31</v>
      </c>
      <c r="G21" s="19">
        <v>31</v>
      </c>
      <c r="H21" s="22"/>
      <c r="I21" s="23">
        <v>31</v>
      </c>
      <c r="J21" s="19">
        <v>31</v>
      </c>
      <c r="K21" s="20">
        <v>31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14337</v>
      </c>
      <c r="E22" s="27">
        <f t="shared" si="3"/>
        <v>14337</v>
      </c>
      <c r="F22" s="28">
        <f t="shared" si="3"/>
        <v>14337</v>
      </c>
      <c r="G22" s="26">
        <f t="shared" si="3"/>
        <v>14337</v>
      </c>
      <c r="H22" s="29">
        <f t="shared" si="3"/>
        <v>0</v>
      </c>
      <c r="I22" s="30">
        <f t="shared" si="3"/>
        <v>14337</v>
      </c>
      <c r="J22" s="26">
        <f t="shared" si="3"/>
        <v>14337</v>
      </c>
      <c r="K22" s="27">
        <f t="shared" si="3"/>
        <v>14337</v>
      </c>
    </row>
    <row r="23" spans="1:11" ht="13.5" x14ac:dyDescent="0.25">
      <c r="A23" s="24" t="s">
        <v>41</v>
      </c>
      <c r="B23" s="12" t="s">
        <v>20</v>
      </c>
      <c r="C23" s="19"/>
      <c r="D23" s="19">
        <v>309</v>
      </c>
      <c r="E23" s="20">
        <v>309</v>
      </c>
      <c r="F23" s="21">
        <v>309</v>
      </c>
      <c r="G23" s="19">
        <v>309</v>
      </c>
      <c r="H23" s="22"/>
      <c r="I23" s="23">
        <v>309</v>
      </c>
      <c r="J23" s="19">
        <v>309</v>
      </c>
      <c r="K23" s="20">
        <v>309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305</v>
      </c>
      <c r="E25" s="20">
        <v>305</v>
      </c>
      <c r="F25" s="21">
        <v>305</v>
      </c>
      <c r="G25" s="19">
        <v>305</v>
      </c>
      <c r="H25" s="22"/>
      <c r="I25" s="23">
        <v>305</v>
      </c>
      <c r="J25" s="19">
        <v>305</v>
      </c>
      <c r="K25" s="20">
        <v>305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614</v>
      </c>
      <c r="E26" s="32">
        <f t="shared" si="4"/>
        <v>614</v>
      </c>
      <c r="F26" s="33">
        <f t="shared" si="4"/>
        <v>614</v>
      </c>
      <c r="G26" s="31">
        <f t="shared" si="4"/>
        <v>614</v>
      </c>
      <c r="H26" s="34">
        <f t="shared" si="4"/>
        <v>0</v>
      </c>
      <c r="I26" s="35">
        <f t="shared" si="4"/>
        <v>614</v>
      </c>
      <c r="J26" s="31">
        <f t="shared" si="4"/>
        <v>614</v>
      </c>
      <c r="K26" s="32">
        <f t="shared" si="4"/>
        <v>614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14951</v>
      </c>
      <c r="E27" s="38">
        <f t="shared" si="5"/>
        <v>14951</v>
      </c>
      <c r="F27" s="39">
        <f t="shared" si="5"/>
        <v>14951</v>
      </c>
      <c r="G27" s="37">
        <f t="shared" si="5"/>
        <v>14951</v>
      </c>
      <c r="H27" s="40">
        <f t="shared" si="5"/>
        <v>0</v>
      </c>
      <c r="I27" s="41">
        <f t="shared" si="5"/>
        <v>14951</v>
      </c>
      <c r="J27" s="37">
        <f t="shared" si="5"/>
        <v>14951</v>
      </c>
      <c r="K27" s="38">
        <f t="shared" si="5"/>
        <v>14951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1006</v>
      </c>
      <c r="E29" s="20">
        <v>1006</v>
      </c>
      <c r="F29" s="21">
        <v>1006</v>
      </c>
      <c r="G29" s="19">
        <v>1006</v>
      </c>
      <c r="H29" s="22"/>
      <c r="I29" s="23">
        <v>1006</v>
      </c>
      <c r="J29" s="19">
        <v>1006</v>
      </c>
      <c r="K29" s="20">
        <v>1006</v>
      </c>
    </row>
    <row r="30" spans="1:11" ht="13.5" x14ac:dyDescent="0.25">
      <c r="A30" s="24" t="s">
        <v>46</v>
      </c>
      <c r="B30" s="12" t="s">
        <v>20</v>
      </c>
      <c r="C30" s="19"/>
      <c r="D30" s="19">
        <v>11833</v>
      </c>
      <c r="E30" s="20">
        <v>11833</v>
      </c>
      <c r="F30" s="21">
        <v>11833</v>
      </c>
      <c r="G30" s="19">
        <v>11833</v>
      </c>
      <c r="H30" s="22"/>
      <c r="I30" s="23">
        <v>11833</v>
      </c>
      <c r="J30" s="19">
        <v>11833</v>
      </c>
      <c r="K30" s="20">
        <v>11833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12839</v>
      </c>
      <c r="E31" s="27">
        <f t="shared" si="6"/>
        <v>12839</v>
      </c>
      <c r="F31" s="28">
        <f t="shared" si="6"/>
        <v>12839</v>
      </c>
      <c r="G31" s="26">
        <f t="shared" si="6"/>
        <v>12839</v>
      </c>
      <c r="H31" s="29">
        <f t="shared" si="6"/>
        <v>0</v>
      </c>
      <c r="I31" s="30">
        <f t="shared" si="6"/>
        <v>12839</v>
      </c>
      <c r="J31" s="26">
        <f t="shared" si="6"/>
        <v>12839</v>
      </c>
      <c r="K31" s="27">
        <f t="shared" si="6"/>
        <v>12839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12839</v>
      </c>
      <c r="E36" s="38">
        <f t="shared" si="8"/>
        <v>12839</v>
      </c>
      <c r="F36" s="39">
        <f t="shared" si="8"/>
        <v>12839</v>
      </c>
      <c r="G36" s="37">
        <f t="shared" si="8"/>
        <v>12839</v>
      </c>
      <c r="H36" s="40">
        <f t="shared" si="8"/>
        <v>0</v>
      </c>
      <c r="I36" s="41">
        <f t="shared" si="8"/>
        <v>12839</v>
      </c>
      <c r="J36" s="37">
        <f t="shared" si="8"/>
        <v>12839</v>
      </c>
      <c r="K36" s="38">
        <f t="shared" si="8"/>
        <v>12839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12978</v>
      </c>
      <c r="E38" s="43">
        <v>12978</v>
      </c>
      <c r="F38" s="44">
        <v>12978</v>
      </c>
      <c r="G38" s="42">
        <v>12978</v>
      </c>
      <c r="H38" s="45"/>
      <c r="I38" s="46">
        <v>12978</v>
      </c>
      <c r="J38" s="42">
        <v>12978</v>
      </c>
      <c r="K38" s="43">
        <v>12978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12978</v>
      </c>
      <c r="E39" s="20">
        <f t="shared" si="9"/>
        <v>12978</v>
      </c>
      <c r="F39" s="21">
        <f t="shared" si="9"/>
        <v>12978</v>
      </c>
      <c r="G39" s="19">
        <f t="shared" si="9"/>
        <v>12978</v>
      </c>
      <c r="H39" s="22">
        <f t="shared" si="9"/>
        <v>0</v>
      </c>
      <c r="I39" s="23">
        <f t="shared" si="9"/>
        <v>12978</v>
      </c>
      <c r="J39" s="19">
        <f t="shared" si="9"/>
        <v>12978</v>
      </c>
      <c r="K39" s="20">
        <f t="shared" si="9"/>
        <v>12978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12978</v>
      </c>
      <c r="E46" s="38">
        <f t="shared" si="11"/>
        <v>12978</v>
      </c>
      <c r="F46" s="39">
        <f t="shared" si="11"/>
        <v>12978</v>
      </c>
      <c r="G46" s="37">
        <f t="shared" si="11"/>
        <v>12978</v>
      </c>
      <c r="H46" s="40">
        <f t="shared" si="11"/>
        <v>0</v>
      </c>
      <c r="I46" s="41">
        <f t="shared" si="11"/>
        <v>12978</v>
      </c>
      <c r="J46" s="37">
        <f t="shared" si="11"/>
        <v>12978</v>
      </c>
      <c r="K46" s="38">
        <f t="shared" si="11"/>
        <v>12978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6672</v>
      </c>
      <c r="E49" s="50">
        <v>6672</v>
      </c>
      <c r="F49" s="23">
        <v>6000</v>
      </c>
      <c r="G49" s="19">
        <v>6000</v>
      </c>
      <c r="H49" s="50"/>
      <c r="I49" s="23">
        <v>8000</v>
      </c>
      <c r="J49" s="19">
        <v>8500</v>
      </c>
      <c r="K49" s="50">
        <v>9000</v>
      </c>
    </row>
    <row r="50" spans="1:11" ht="13.5" x14ac:dyDescent="0.25">
      <c r="A50" s="24" t="s">
        <v>60</v>
      </c>
      <c r="B50" s="12" t="s">
        <v>20</v>
      </c>
      <c r="C50" s="19"/>
      <c r="D50" s="19">
        <v>4917</v>
      </c>
      <c r="E50" s="50">
        <v>4917</v>
      </c>
      <c r="F50" s="23">
        <v>6000</v>
      </c>
      <c r="G50" s="19">
        <v>6000</v>
      </c>
      <c r="H50" s="50"/>
      <c r="I50" s="23">
        <v>8000</v>
      </c>
      <c r="J50" s="19">
        <v>8500</v>
      </c>
      <c r="K50" s="50">
        <v>9000</v>
      </c>
    </row>
    <row r="51" spans="1:11" ht="13.5" x14ac:dyDescent="0.25">
      <c r="A51" s="24" t="s">
        <v>61</v>
      </c>
      <c r="B51" s="12" t="s">
        <v>20</v>
      </c>
      <c r="C51" s="19"/>
      <c r="D51" s="19">
        <v>6673</v>
      </c>
      <c r="E51" s="50">
        <v>6673</v>
      </c>
      <c r="F51" s="23">
        <v>6000</v>
      </c>
      <c r="G51" s="19">
        <v>6000</v>
      </c>
      <c r="H51" s="50"/>
      <c r="I51" s="23">
        <v>8000</v>
      </c>
      <c r="J51" s="19">
        <v>8500</v>
      </c>
      <c r="K51" s="50">
        <v>9000</v>
      </c>
    </row>
    <row r="52" spans="1:11" ht="13.5" x14ac:dyDescent="0.25">
      <c r="A52" s="51" t="s">
        <v>62</v>
      </c>
      <c r="B52" s="12" t="s">
        <v>20</v>
      </c>
      <c r="C52" s="19"/>
      <c r="D52" s="19">
        <v>4926</v>
      </c>
      <c r="E52" s="50">
        <v>4926</v>
      </c>
      <c r="F52" s="23">
        <v>6000</v>
      </c>
      <c r="G52" s="19">
        <v>6000</v>
      </c>
      <c r="H52" s="50"/>
      <c r="I52" s="23">
        <v>8000</v>
      </c>
      <c r="J52" s="19">
        <v>8500</v>
      </c>
      <c r="K52" s="50">
        <v>9000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5764150</v>
      </c>
      <c r="D55" s="55">
        <v>5506108</v>
      </c>
      <c r="E55" s="56">
        <v>5573227</v>
      </c>
      <c r="F55" s="57">
        <v>12571685</v>
      </c>
      <c r="G55" s="55">
        <v>8854255</v>
      </c>
      <c r="H55" s="58">
        <v>8891033</v>
      </c>
      <c r="I55" s="59">
        <v>15552000</v>
      </c>
      <c r="J55" s="55">
        <v>17515440</v>
      </c>
      <c r="K55" s="56">
        <v>19653840</v>
      </c>
    </row>
    <row r="56" spans="1:11" ht="13.5" x14ac:dyDescent="0.25">
      <c r="A56" s="24" t="s">
        <v>66</v>
      </c>
      <c r="B56" s="12" t="s">
        <v>20</v>
      </c>
      <c r="C56" s="55">
        <v>6134579</v>
      </c>
      <c r="D56" s="55">
        <v>5976138</v>
      </c>
      <c r="E56" s="56">
        <v>5150974</v>
      </c>
      <c r="F56" s="57">
        <v>8476629</v>
      </c>
      <c r="G56" s="55">
        <v>8614962</v>
      </c>
      <c r="H56" s="58">
        <v>8864635</v>
      </c>
      <c r="I56" s="59">
        <v>14993280</v>
      </c>
      <c r="J56" s="55">
        <v>16886100</v>
      </c>
      <c r="K56" s="56">
        <v>18951840</v>
      </c>
    </row>
    <row r="57" spans="1:11" ht="13.5" x14ac:dyDescent="0.25">
      <c r="A57" s="24" t="s">
        <v>67</v>
      </c>
      <c r="B57" s="12" t="s">
        <v>20</v>
      </c>
      <c r="C57" s="55">
        <v>-26902855</v>
      </c>
      <c r="D57" s="55">
        <v>219354</v>
      </c>
      <c r="E57" s="56">
        <v>7282092</v>
      </c>
      <c r="F57" s="57">
        <v>14301231</v>
      </c>
      <c r="G57" s="55">
        <v>8000000</v>
      </c>
      <c r="H57" s="58">
        <v>7145349</v>
      </c>
      <c r="I57" s="59">
        <v>10991131</v>
      </c>
      <c r="J57" s="55">
        <v>13139640</v>
      </c>
      <c r="K57" s="56">
        <v>14516388</v>
      </c>
    </row>
    <row r="58" spans="1:11" ht="13.5" x14ac:dyDescent="0.25">
      <c r="A58" s="24" t="s">
        <v>68</v>
      </c>
      <c r="B58" s="12" t="s">
        <v>20</v>
      </c>
      <c r="C58" s="55">
        <v>2297562</v>
      </c>
      <c r="D58" s="55">
        <v>3544983</v>
      </c>
      <c r="E58" s="56">
        <v>3977519</v>
      </c>
      <c r="F58" s="57">
        <v>7105808</v>
      </c>
      <c r="G58" s="55">
        <v>5593532</v>
      </c>
      <c r="H58" s="58">
        <v>5760307</v>
      </c>
      <c r="I58" s="59">
        <v>9741120</v>
      </c>
      <c r="J58" s="55">
        <v>11281200</v>
      </c>
      <c r="K58" s="56">
        <v>13019400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-12706564</v>
      </c>
      <c r="D60" s="67">
        <f t="shared" ref="D60:K60" si="12">SUM(D55:D59)</f>
        <v>15246583</v>
      </c>
      <c r="E60" s="68">
        <f t="shared" si="12"/>
        <v>21983812</v>
      </c>
      <c r="F60" s="69">
        <f t="shared" si="12"/>
        <v>42455353</v>
      </c>
      <c r="G60" s="67">
        <f t="shared" si="12"/>
        <v>31062749</v>
      </c>
      <c r="H60" s="70">
        <f t="shared" si="12"/>
        <v>30661324</v>
      </c>
      <c r="I60" s="71">
        <f t="shared" si="12"/>
        <v>51277531</v>
      </c>
      <c r="J60" s="67">
        <f t="shared" si="12"/>
        <v>58822380</v>
      </c>
      <c r="K60" s="68">
        <f t="shared" si="12"/>
        <v>66141468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19000</v>
      </c>
      <c r="E63" s="20">
        <v>19000</v>
      </c>
      <c r="F63" s="78">
        <v>3660612</v>
      </c>
      <c r="G63" s="19">
        <v>3660612</v>
      </c>
      <c r="H63" s="22"/>
      <c r="I63" s="23">
        <v>2355928</v>
      </c>
      <c r="J63" s="19">
        <v>2497284</v>
      </c>
      <c r="K63" s="20">
        <v>2647121</v>
      </c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162</v>
      </c>
      <c r="G64" s="79">
        <v>162</v>
      </c>
      <c r="H64" s="81"/>
      <c r="I64" s="82">
        <v>172</v>
      </c>
      <c r="J64" s="19">
        <v>182</v>
      </c>
      <c r="K64" s="20">
        <v>193</v>
      </c>
    </row>
    <row r="65" spans="1:11" ht="13.5" x14ac:dyDescent="0.25">
      <c r="A65" s="24" t="s">
        <v>75</v>
      </c>
      <c r="B65" s="12" t="s">
        <v>20</v>
      </c>
      <c r="C65" s="19"/>
      <c r="D65" s="19">
        <v>1</v>
      </c>
      <c r="E65" s="20">
        <v>1</v>
      </c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147</v>
      </c>
      <c r="G66" s="79">
        <v>147</v>
      </c>
      <c r="H66" s="81"/>
      <c r="I66" s="23">
        <v>156</v>
      </c>
      <c r="J66" s="19">
        <v>166</v>
      </c>
      <c r="K66" s="20">
        <v>175</v>
      </c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106</v>
      </c>
      <c r="G67" s="79">
        <v>106</v>
      </c>
      <c r="H67" s="81"/>
      <c r="I67" s="82">
        <v>118</v>
      </c>
      <c r="J67" s="19">
        <v>133</v>
      </c>
      <c r="K67" s="20">
        <v>139</v>
      </c>
    </row>
    <row r="68" spans="1:11" ht="13.5" x14ac:dyDescent="0.25">
      <c r="A68" s="52" t="s">
        <v>78</v>
      </c>
      <c r="B68" s="48" t="s">
        <v>20</v>
      </c>
      <c r="C68" s="42"/>
      <c r="D68" s="42">
        <v>1</v>
      </c>
      <c r="E68" s="43">
        <v>1</v>
      </c>
      <c r="F68" s="83">
        <v>93</v>
      </c>
      <c r="G68" s="84">
        <v>93</v>
      </c>
      <c r="H68" s="85"/>
      <c r="I68" s="46">
        <v>101</v>
      </c>
      <c r="J68" s="42">
        <v>111</v>
      </c>
      <c r="K68" s="43">
        <v>120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9205895</v>
      </c>
      <c r="D70" s="55"/>
      <c r="E70" s="56">
        <v>-5243706</v>
      </c>
      <c r="F70" s="57">
        <v>929245</v>
      </c>
      <c r="G70" s="55">
        <v>929245</v>
      </c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2797890</v>
      </c>
      <c r="D71" s="55"/>
      <c r="E71" s="56">
        <v>-962012</v>
      </c>
      <c r="F71" s="57">
        <v>16728144</v>
      </c>
      <c r="G71" s="55">
        <v>16685173</v>
      </c>
      <c r="H71" s="58">
        <v>881310</v>
      </c>
      <c r="I71" s="59">
        <v>129903</v>
      </c>
      <c r="J71" s="55">
        <v>201571</v>
      </c>
      <c r="K71" s="56">
        <v>213666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12003785</v>
      </c>
      <c r="D79" s="88">
        <f t="shared" ref="D79:K79" si="13">SUM(D70:D78)</f>
        <v>0</v>
      </c>
      <c r="E79" s="89">
        <f t="shared" si="13"/>
        <v>-6205718</v>
      </c>
      <c r="F79" s="90">
        <f t="shared" si="13"/>
        <v>17657389</v>
      </c>
      <c r="G79" s="88">
        <f t="shared" si="13"/>
        <v>17614418</v>
      </c>
      <c r="H79" s="91">
        <f t="shared" si="13"/>
        <v>881310</v>
      </c>
      <c r="I79" s="92">
        <f t="shared" si="13"/>
        <v>129903</v>
      </c>
      <c r="J79" s="88">
        <f t="shared" si="13"/>
        <v>201571</v>
      </c>
      <c r="K79" s="89">
        <f t="shared" si="13"/>
        <v>213666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122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123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124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125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126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127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129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130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131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F990AA-D983-4C95-856E-04311EBFDDCE}"/>
</file>

<file path=customXml/itemProps2.xml><?xml version="1.0" encoding="utf-8"?>
<ds:datastoreItem xmlns:ds="http://schemas.openxmlformats.org/officeDocument/2006/customXml" ds:itemID="{97D1BD80-2667-45EB-9DBC-A0C67C834E78}"/>
</file>

<file path=customXml/itemProps3.xml><?xml version="1.0" encoding="utf-8"?>
<ds:datastoreItem xmlns:ds="http://schemas.openxmlformats.org/officeDocument/2006/customXml" ds:itemID="{D6FA6213-9E67-4FAD-A1B6-29F0F08154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2024-08-20T14:47:16Z</dcterms:created>
  <dcterms:modified xsi:type="dcterms:W3CDTF">2024-08-20T14:50:47Z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